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theme/theme1.xml" ContentType="application/vnd.openxmlformats-officedocument.theme+xml"/>
  <Override PartName="/xl/worksheets/sheet12.xml" ContentType="application/vnd.openxmlformats-officedocument.spreadsheetml.worksheet+xml"/>
  <Override PartName="/xl/worksheets/sheet11.xml" ContentType="application/vnd.openxmlformats-officedocument.spreadsheetml.worksheet+xml"/>
  <Override PartName="/xl/worksheets/sheet10.xml" ContentType="application/vnd.openxmlformats-officedocument.spreadsheetml.worksheet+xml"/>
  <Override PartName="/xl/worksheets/sheet9.xml" ContentType="application/vnd.openxmlformats-officedocument.spreadsheetml.worksheet+xml"/>
  <Override PartName="/xl/worksheets/sheet8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K:\CD - LGBA\Municipalities\07. IYM\2021-22\01. National Publications\Section 71\01. Q1\04. Final\Detail per municipal services\Water\"/>
    </mc:Choice>
  </mc:AlternateContent>
  <bookViews>
    <workbookView xWindow="480" yWindow="60" windowWidth="13275" windowHeight="7170"/>
  </bookViews>
  <sheets>
    <sheet name="Summary" sheetId="12" r:id="rId1"/>
    <sheet name="EKU" sheetId="1" r:id="rId2"/>
    <sheet name="JHB" sheetId="2" r:id="rId3"/>
    <sheet name="TSH" sheetId="3" r:id="rId4"/>
    <sheet name="GT421" sheetId="4" r:id="rId5"/>
    <sheet name="GT422" sheetId="5" r:id="rId6"/>
    <sheet name="GT423" sheetId="6" r:id="rId7"/>
    <sheet name="DC42" sheetId="7" r:id="rId8"/>
    <sheet name="GT481" sheetId="8" r:id="rId9"/>
    <sheet name="GT484" sheetId="9" r:id="rId10"/>
    <sheet name="GT485" sheetId="10" r:id="rId11"/>
    <sheet name="DC48" sheetId="11" r:id="rId12"/>
  </sheets>
  <definedNames>
    <definedName name="_xlnm.Print_Area" localSheetId="7">'DC42'!$A$1:$AA$54</definedName>
    <definedName name="_xlnm.Print_Area" localSheetId="11">'DC48'!$A$1:$AA$54</definedName>
    <definedName name="_xlnm.Print_Area" localSheetId="1">EKU!$A$1:$AA$54</definedName>
    <definedName name="_xlnm.Print_Area" localSheetId="4">'GT421'!$A$1:$AA$54</definedName>
    <definedName name="_xlnm.Print_Area" localSheetId="5">'GT422'!$A$1:$AA$54</definedName>
    <definedName name="_xlnm.Print_Area" localSheetId="6">'GT423'!$A$1:$AA$54</definedName>
    <definedName name="_xlnm.Print_Area" localSheetId="8">'GT481'!$A$1:$AA$54</definedName>
    <definedName name="_xlnm.Print_Area" localSheetId="9">'GT484'!$A$1:$AA$54</definedName>
    <definedName name="_xlnm.Print_Area" localSheetId="10">'GT485'!$A$1:$AA$54</definedName>
    <definedName name="_xlnm.Print_Area" localSheetId="2">JHB!$A$1:$AA$54</definedName>
    <definedName name="_xlnm.Print_Area" localSheetId="0">Summary!$A$1:$AA$54</definedName>
    <definedName name="_xlnm.Print_Area" localSheetId="3">TSH!$A$1:$AA$54</definedName>
  </definedNames>
  <calcPr calcId="162913" calcMode="manual"/>
</workbook>
</file>

<file path=xl/calcChain.xml><?xml version="1.0" encoding="utf-8"?>
<calcChain xmlns="http://schemas.openxmlformats.org/spreadsheetml/2006/main">
  <c r="AA48" i="2" l="1"/>
  <c r="Y48" i="2"/>
  <c r="X48" i="2"/>
  <c r="Z48" i="2" s="1"/>
  <c r="W48" i="2"/>
  <c r="V48" i="2"/>
  <c r="U48" i="2"/>
  <c r="T48" i="2"/>
  <c r="S48" i="2"/>
  <c r="R48" i="2"/>
  <c r="Q48" i="2"/>
  <c r="P48" i="2"/>
  <c r="O48" i="2"/>
  <c r="N48" i="2"/>
  <c r="M48" i="2"/>
  <c r="L48" i="2"/>
  <c r="K48" i="2"/>
  <c r="J48" i="2"/>
  <c r="I48" i="2"/>
  <c r="H48" i="2"/>
  <c r="G48" i="2"/>
  <c r="F48" i="2"/>
  <c r="E48" i="2"/>
  <c r="D48" i="2"/>
  <c r="C48" i="2"/>
  <c r="AA48" i="3"/>
  <c r="Y48" i="3"/>
  <c r="X48" i="3"/>
  <c r="Z48" i="3" s="1"/>
  <c r="W48" i="3"/>
  <c r="V48" i="3"/>
  <c r="U48" i="3"/>
  <c r="T48" i="3"/>
  <c r="S48" i="3"/>
  <c r="R48" i="3"/>
  <c r="Q48" i="3"/>
  <c r="P48" i="3"/>
  <c r="O48" i="3"/>
  <c r="N48" i="3"/>
  <c r="M48" i="3"/>
  <c r="L48" i="3"/>
  <c r="K48" i="3"/>
  <c r="J48" i="3"/>
  <c r="I48" i="3"/>
  <c r="H48" i="3"/>
  <c r="G48" i="3"/>
  <c r="F48" i="3"/>
  <c r="E48" i="3"/>
  <c r="D48" i="3"/>
  <c r="C48" i="3"/>
  <c r="AA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AA48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AA48" i="6"/>
  <c r="Y48" i="6"/>
  <c r="X48" i="6"/>
  <c r="W48" i="6"/>
  <c r="V48" i="6"/>
  <c r="U48" i="6"/>
  <c r="T48" i="6"/>
  <c r="S48" i="6"/>
  <c r="R48" i="6"/>
  <c r="Q48" i="6"/>
  <c r="P48" i="6"/>
  <c r="O48" i="6"/>
  <c r="N48" i="6"/>
  <c r="M48" i="6"/>
  <c r="L48" i="6"/>
  <c r="K48" i="6"/>
  <c r="J48" i="6"/>
  <c r="I48" i="6"/>
  <c r="H48" i="6"/>
  <c r="G48" i="6"/>
  <c r="F48" i="6"/>
  <c r="E48" i="6"/>
  <c r="D48" i="6"/>
  <c r="C48" i="6"/>
  <c r="AA48" i="7"/>
  <c r="Y48" i="7"/>
  <c r="X48" i="7"/>
  <c r="Z48" i="7" s="1"/>
  <c r="W48" i="7"/>
  <c r="V48" i="7"/>
  <c r="U48" i="7"/>
  <c r="T48" i="7"/>
  <c r="S48" i="7"/>
  <c r="R48" i="7"/>
  <c r="Q48" i="7"/>
  <c r="P48" i="7"/>
  <c r="O48" i="7"/>
  <c r="N48" i="7"/>
  <c r="M48" i="7"/>
  <c r="L48" i="7"/>
  <c r="K48" i="7"/>
  <c r="J48" i="7"/>
  <c r="I48" i="7"/>
  <c r="H48" i="7"/>
  <c r="G48" i="7"/>
  <c r="F48" i="7"/>
  <c r="E48" i="7"/>
  <c r="D48" i="7"/>
  <c r="C48" i="7"/>
  <c r="AA48" i="8"/>
  <c r="Y48" i="8"/>
  <c r="X48" i="8"/>
  <c r="Z48" i="8" s="1"/>
  <c r="W48" i="8"/>
  <c r="V48" i="8"/>
  <c r="U48" i="8"/>
  <c r="T48" i="8"/>
  <c r="S48" i="8"/>
  <c r="R48" i="8"/>
  <c r="Q48" i="8"/>
  <c r="P48" i="8"/>
  <c r="O48" i="8"/>
  <c r="N48" i="8"/>
  <c r="M48" i="8"/>
  <c r="L48" i="8"/>
  <c r="K48" i="8"/>
  <c r="J48" i="8"/>
  <c r="I48" i="8"/>
  <c r="H48" i="8"/>
  <c r="G48" i="8"/>
  <c r="F48" i="8"/>
  <c r="E48" i="8"/>
  <c r="D48" i="8"/>
  <c r="C48" i="8"/>
  <c r="AA48" i="9"/>
  <c r="Y48" i="9"/>
  <c r="X48" i="9"/>
  <c r="Z48" i="9" s="1"/>
  <c r="W48" i="9"/>
  <c r="V48" i="9"/>
  <c r="U48" i="9"/>
  <c r="T48" i="9"/>
  <c r="S48" i="9"/>
  <c r="R48" i="9"/>
  <c r="Q48" i="9"/>
  <c r="P48" i="9"/>
  <c r="O48" i="9"/>
  <c r="N48" i="9"/>
  <c r="M48" i="9"/>
  <c r="L48" i="9"/>
  <c r="K48" i="9"/>
  <c r="J48" i="9"/>
  <c r="I48" i="9"/>
  <c r="H48" i="9"/>
  <c r="G48" i="9"/>
  <c r="F48" i="9"/>
  <c r="E48" i="9"/>
  <c r="D48" i="9"/>
  <c r="C48" i="9"/>
  <c r="AA48" i="10"/>
  <c r="Y48" i="10"/>
  <c r="X48" i="10"/>
  <c r="Z48" i="10" s="1"/>
  <c r="W48" i="10"/>
  <c r="V48" i="10"/>
  <c r="U48" i="10"/>
  <c r="T48" i="10"/>
  <c r="S48" i="10"/>
  <c r="R48" i="10"/>
  <c r="Q48" i="10"/>
  <c r="P48" i="10"/>
  <c r="O48" i="10"/>
  <c r="N48" i="10"/>
  <c r="M48" i="10"/>
  <c r="L48" i="10"/>
  <c r="K48" i="10"/>
  <c r="J48" i="10"/>
  <c r="I48" i="10"/>
  <c r="H48" i="10"/>
  <c r="G48" i="10"/>
  <c r="F48" i="10"/>
  <c r="E48" i="10"/>
  <c r="D48" i="10"/>
  <c r="C48" i="10"/>
  <c r="AA48" i="11"/>
  <c r="Y48" i="11"/>
  <c r="X48" i="11"/>
  <c r="Z48" i="11" s="1"/>
  <c r="W48" i="11"/>
  <c r="V48" i="11"/>
  <c r="U48" i="11"/>
  <c r="T48" i="11"/>
  <c r="S48" i="11"/>
  <c r="R48" i="11"/>
  <c r="Q48" i="11"/>
  <c r="P48" i="11"/>
  <c r="O48" i="11"/>
  <c r="N48" i="11"/>
  <c r="M48" i="11"/>
  <c r="L48" i="11"/>
  <c r="K48" i="11"/>
  <c r="J48" i="11"/>
  <c r="I48" i="11"/>
  <c r="H48" i="11"/>
  <c r="G48" i="11"/>
  <c r="F48" i="11"/>
  <c r="E48" i="11"/>
  <c r="D48" i="11"/>
  <c r="C48" i="11"/>
  <c r="AA48" i="12"/>
  <c r="Y48" i="12"/>
  <c r="X48" i="12"/>
  <c r="Z48" i="12" s="1"/>
  <c r="W48" i="12"/>
  <c r="V48" i="12"/>
  <c r="U48" i="12"/>
  <c r="T48" i="12"/>
  <c r="S48" i="12"/>
  <c r="R48" i="12"/>
  <c r="Q48" i="12"/>
  <c r="P48" i="12"/>
  <c r="O48" i="12"/>
  <c r="N48" i="12"/>
  <c r="M48" i="12"/>
  <c r="L48" i="12"/>
  <c r="K48" i="12"/>
  <c r="J48" i="12"/>
  <c r="I48" i="12"/>
  <c r="H48" i="12"/>
  <c r="G48" i="12"/>
  <c r="F48" i="12"/>
  <c r="E48" i="12"/>
  <c r="D48" i="12"/>
  <c r="C48" i="12"/>
  <c r="AA48" i="1"/>
  <c r="Y48" i="1"/>
  <c r="X48" i="1"/>
  <c r="Z48" i="1" s="1"/>
  <c r="W48" i="1"/>
  <c r="V48" i="1"/>
  <c r="U48" i="1"/>
  <c r="T48" i="1"/>
  <c r="S48" i="1"/>
  <c r="R48" i="1"/>
  <c r="Q48" i="1"/>
  <c r="P48" i="1"/>
  <c r="O48" i="1"/>
  <c r="N48" i="1"/>
  <c r="M48" i="1"/>
  <c r="L48" i="1"/>
  <c r="K48" i="1"/>
  <c r="J48" i="1"/>
  <c r="I48" i="1"/>
  <c r="H48" i="1"/>
  <c r="G48" i="1"/>
  <c r="F48" i="1"/>
  <c r="E48" i="1"/>
  <c r="D48" i="1"/>
  <c r="C48" i="1"/>
  <c r="AA39" i="2"/>
  <c r="Z39" i="2"/>
  <c r="Y39" i="2"/>
  <c r="X39" i="2"/>
  <c r="W39" i="2"/>
  <c r="V39" i="2"/>
  <c r="U39" i="2"/>
  <c r="T39" i="2"/>
  <c r="S39" i="2"/>
  <c r="R39" i="2"/>
  <c r="Q39" i="2"/>
  <c r="P39" i="2"/>
  <c r="O39" i="2"/>
  <c r="N39" i="2"/>
  <c r="M39" i="2"/>
  <c r="L39" i="2"/>
  <c r="K39" i="2"/>
  <c r="J39" i="2"/>
  <c r="I39" i="2"/>
  <c r="H39" i="2"/>
  <c r="G39" i="2"/>
  <c r="F39" i="2"/>
  <c r="E39" i="2"/>
  <c r="D39" i="2"/>
  <c r="C39" i="2"/>
  <c r="W40" i="3"/>
  <c r="AA39" i="3"/>
  <c r="Y39" i="3"/>
  <c r="X39" i="3"/>
  <c r="Z39" i="3" s="1"/>
  <c r="W39" i="3"/>
  <c r="V39" i="3"/>
  <c r="U39" i="3"/>
  <c r="T39" i="3"/>
  <c r="S39" i="3"/>
  <c r="R39" i="3"/>
  <c r="Q39" i="3"/>
  <c r="P39" i="3"/>
  <c r="O39" i="3"/>
  <c r="N39" i="3"/>
  <c r="M39" i="3"/>
  <c r="L39" i="3"/>
  <c r="K39" i="3"/>
  <c r="J39" i="3"/>
  <c r="I39" i="3"/>
  <c r="H39" i="3"/>
  <c r="G39" i="3"/>
  <c r="F39" i="3"/>
  <c r="E39" i="3"/>
  <c r="D39" i="3"/>
  <c r="C39" i="3"/>
  <c r="AA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AA39" i="5"/>
  <c r="Y39" i="5"/>
  <c r="X39" i="5"/>
  <c r="Z39" i="5" s="1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AA39" i="6"/>
  <c r="Z39" i="6"/>
  <c r="Y39" i="6"/>
  <c r="X39" i="6"/>
  <c r="W39" i="6"/>
  <c r="V39" i="6"/>
  <c r="U39" i="6"/>
  <c r="T39" i="6"/>
  <c r="S39" i="6"/>
  <c r="R39" i="6"/>
  <c r="Q39" i="6"/>
  <c r="P39" i="6"/>
  <c r="O39" i="6"/>
  <c r="N39" i="6"/>
  <c r="M39" i="6"/>
  <c r="L39" i="6"/>
  <c r="K39" i="6"/>
  <c r="J39" i="6"/>
  <c r="I39" i="6"/>
  <c r="H39" i="6"/>
  <c r="G39" i="6"/>
  <c r="F39" i="6"/>
  <c r="E39" i="6"/>
  <c r="D39" i="6"/>
  <c r="C39" i="6"/>
  <c r="AA39" i="7"/>
  <c r="Y39" i="7"/>
  <c r="X39" i="7"/>
  <c r="Z39" i="7" s="1"/>
  <c r="W39" i="7"/>
  <c r="V39" i="7"/>
  <c r="U39" i="7"/>
  <c r="T39" i="7"/>
  <c r="S39" i="7"/>
  <c r="R39" i="7"/>
  <c r="Q39" i="7"/>
  <c r="P39" i="7"/>
  <c r="O39" i="7"/>
  <c r="N39" i="7"/>
  <c r="M39" i="7"/>
  <c r="L39" i="7"/>
  <c r="K39" i="7"/>
  <c r="J39" i="7"/>
  <c r="I39" i="7"/>
  <c r="H39" i="7"/>
  <c r="G39" i="7"/>
  <c r="F39" i="7"/>
  <c r="E39" i="7"/>
  <c r="D39" i="7"/>
  <c r="C39" i="7"/>
  <c r="AA39" i="8"/>
  <c r="Y39" i="8"/>
  <c r="X39" i="8"/>
  <c r="W39" i="8"/>
  <c r="V39" i="8"/>
  <c r="U39" i="8"/>
  <c r="T39" i="8"/>
  <c r="S39" i="8"/>
  <c r="R39" i="8"/>
  <c r="Q39" i="8"/>
  <c r="P39" i="8"/>
  <c r="O39" i="8"/>
  <c r="N39" i="8"/>
  <c r="M39" i="8"/>
  <c r="L39" i="8"/>
  <c r="K39" i="8"/>
  <c r="J39" i="8"/>
  <c r="I39" i="8"/>
  <c r="H39" i="8"/>
  <c r="G39" i="8"/>
  <c r="F39" i="8"/>
  <c r="E39" i="8"/>
  <c r="D39" i="8"/>
  <c r="C39" i="8"/>
  <c r="AA39" i="9"/>
  <c r="Y39" i="9"/>
  <c r="X39" i="9"/>
  <c r="Z39" i="9" s="1"/>
  <c r="W39" i="9"/>
  <c r="V39" i="9"/>
  <c r="U39" i="9"/>
  <c r="T39" i="9"/>
  <c r="S39" i="9"/>
  <c r="R39" i="9"/>
  <c r="Q39" i="9"/>
  <c r="P39" i="9"/>
  <c r="O39" i="9"/>
  <c r="N39" i="9"/>
  <c r="M39" i="9"/>
  <c r="L39" i="9"/>
  <c r="K39" i="9"/>
  <c r="J39" i="9"/>
  <c r="I39" i="9"/>
  <c r="H39" i="9"/>
  <c r="G39" i="9"/>
  <c r="F39" i="9"/>
  <c r="E39" i="9"/>
  <c r="D39" i="9"/>
  <c r="C39" i="9"/>
  <c r="C40" i="9" s="1"/>
  <c r="AA39" i="10"/>
  <c r="Z39" i="10"/>
  <c r="Y39" i="10"/>
  <c r="X39" i="10"/>
  <c r="W39" i="10"/>
  <c r="V39" i="10"/>
  <c r="U39" i="10"/>
  <c r="T39" i="10"/>
  <c r="S39" i="10"/>
  <c r="R39" i="10"/>
  <c r="Q39" i="10"/>
  <c r="P39" i="10"/>
  <c r="O39" i="10"/>
  <c r="N39" i="10"/>
  <c r="M39" i="10"/>
  <c r="L39" i="10"/>
  <c r="K39" i="10"/>
  <c r="J39" i="10"/>
  <c r="I39" i="10"/>
  <c r="H39" i="10"/>
  <c r="G39" i="10"/>
  <c r="F39" i="10"/>
  <c r="E39" i="10"/>
  <c r="D39" i="10"/>
  <c r="C39" i="10"/>
  <c r="AA39" i="11"/>
  <c r="Y39" i="11"/>
  <c r="X39" i="11"/>
  <c r="Z39" i="11" s="1"/>
  <c r="W39" i="11"/>
  <c r="V39" i="11"/>
  <c r="U39" i="11"/>
  <c r="T39" i="11"/>
  <c r="T40" i="11" s="1"/>
  <c r="S39" i="11"/>
  <c r="R39" i="11"/>
  <c r="Q39" i="11"/>
  <c r="P39" i="11"/>
  <c r="P40" i="11" s="1"/>
  <c r="O39" i="11"/>
  <c r="N39" i="11"/>
  <c r="M39" i="11"/>
  <c r="L39" i="11"/>
  <c r="L40" i="11" s="1"/>
  <c r="K39" i="11"/>
  <c r="J39" i="11"/>
  <c r="I39" i="11"/>
  <c r="H39" i="11"/>
  <c r="H40" i="11" s="1"/>
  <c r="G39" i="11"/>
  <c r="F39" i="11"/>
  <c r="E39" i="11"/>
  <c r="D39" i="11"/>
  <c r="D40" i="11" s="1"/>
  <c r="C39" i="11"/>
  <c r="Q40" i="12"/>
  <c r="AA39" i="12"/>
  <c r="AA40" i="12" s="1"/>
  <c r="Y39" i="12"/>
  <c r="X39" i="12"/>
  <c r="W39" i="12"/>
  <c r="W40" i="12" s="1"/>
  <c r="V39" i="12"/>
  <c r="U39" i="12"/>
  <c r="T39" i="12"/>
  <c r="S39" i="12"/>
  <c r="S40" i="12" s="1"/>
  <c r="R39" i="12"/>
  <c r="Q39" i="12"/>
  <c r="P39" i="12"/>
  <c r="O39" i="12"/>
  <c r="O40" i="12" s="1"/>
  <c r="N39" i="12"/>
  <c r="M39" i="12"/>
  <c r="L39" i="12"/>
  <c r="K39" i="12"/>
  <c r="K40" i="12" s="1"/>
  <c r="J39" i="12"/>
  <c r="I39" i="12"/>
  <c r="H39" i="12"/>
  <c r="G39" i="12"/>
  <c r="G40" i="12" s="1"/>
  <c r="F39" i="12"/>
  <c r="E39" i="12"/>
  <c r="D39" i="12"/>
  <c r="C39" i="12"/>
  <c r="C40" i="12" s="1"/>
  <c r="O40" i="1"/>
  <c r="AA39" i="1"/>
  <c r="Y39" i="1"/>
  <c r="X39" i="1"/>
  <c r="Z39" i="1" s="1"/>
  <c r="W39" i="1"/>
  <c r="V39" i="1"/>
  <c r="V40" i="1" s="1"/>
  <c r="U39" i="1"/>
  <c r="T39" i="1"/>
  <c r="S39" i="1"/>
  <c r="R39" i="1"/>
  <c r="R40" i="1" s="1"/>
  <c r="Q39" i="1"/>
  <c r="P39" i="1"/>
  <c r="O39" i="1"/>
  <c r="N39" i="1"/>
  <c r="N40" i="1" s="1"/>
  <c r="M39" i="1"/>
  <c r="L39" i="1"/>
  <c r="K39" i="1"/>
  <c r="J39" i="1"/>
  <c r="J40" i="1" s="1"/>
  <c r="I39" i="1"/>
  <c r="H39" i="1"/>
  <c r="G39" i="1"/>
  <c r="F39" i="1"/>
  <c r="F40" i="1" s="1"/>
  <c r="E39" i="1"/>
  <c r="D39" i="1"/>
  <c r="C39" i="1"/>
  <c r="AA34" i="2"/>
  <c r="Y34" i="2"/>
  <c r="Y40" i="2" s="1"/>
  <c r="X34" i="2"/>
  <c r="Z34" i="2" s="1"/>
  <c r="W34" i="2"/>
  <c r="V34" i="2"/>
  <c r="U34" i="2"/>
  <c r="U40" i="2" s="1"/>
  <c r="T34" i="2"/>
  <c r="S34" i="2"/>
  <c r="R34" i="2"/>
  <c r="Q34" i="2"/>
  <c r="Q40" i="2" s="1"/>
  <c r="P34" i="2"/>
  <c r="O34" i="2"/>
  <c r="N34" i="2"/>
  <c r="M34" i="2"/>
  <c r="M40" i="2" s="1"/>
  <c r="L34" i="2"/>
  <c r="K34" i="2"/>
  <c r="J34" i="2"/>
  <c r="I34" i="2"/>
  <c r="I40" i="2" s="1"/>
  <c r="H34" i="2"/>
  <c r="G34" i="2"/>
  <c r="F34" i="2"/>
  <c r="E34" i="2"/>
  <c r="E40" i="2" s="1"/>
  <c r="D34" i="2"/>
  <c r="C34" i="2"/>
  <c r="AA34" i="3"/>
  <c r="AA40" i="3" s="1"/>
  <c r="Z34" i="3"/>
  <c r="Y34" i="3"/>
  <c r="X34" i="3"/>
  <c r="W34" i="3"/>
  <c r="V34" i="3"/>
  <c r="U34" i="3"/>
  <c r="T34" i="3"/>
  <c r="S34" i="3"/>
  <c r="S40" i="3" s="1"/>
  <c r="R34" i="3"/>
  <c r="Q34" i="3"/>
  <c r="P34" i="3"/>
  <c r="O34" i="3"/>
  <c r="O40" i="3" s="1"/>
  <c r="N34" i="3"/>
  <c r="M34" i="3"/>
  <c r="L34" i="3"/>
  <c r="K34" i="3"/>
  <c r="K40" i="3" s="1"/>
  <c r="J34" i="3"/>
  <c r="I34" i="3"/>
  <c r="H34" i="3"/>
  <c r="G34" i="3"/>
  <c r="G40" i="3" s="1"/>
  <c r="F34" i="3"/>
  <c r="E34" i="3"/>
  <c r="D34" i="3"/>
  <c r="C34" i="3"/>
  <c r="C40" i="3" s="1"/>
  <c r="AA34" i="4"/>
  <c r="Y34" i="4"/>
  <c r="Y40" i="4" s="1"/>
  <c r="X34" i="4"/>
  <c r="W34" i="4"/>
  <c r="V34" i="4"/>
  <c r="U34" i="4"/>
  <c r="U40" i="4" s="1"/>
  <c r="T34" i="4"/>
  <c r="S34" i="4"/>
  <c r="R34" i="4"/>
  <c r="Q34" i="4"/>
  <c r="Q40" i="4" s="1"/>
  <c r="P34" i="4"/>
  <c r="O34" i="4"/>
  <c r="N34" i="4"/>
  <c r="M34" i="4"/>
  <c r="M40" i="4" s="1"/>
  <c r="L34" i="4"/>
  <c r="K34" i="4"/>
  <c r="J34" i="4"/>
  <c r="I34" i="4"/>
  <c r="I40" i="4" s="1"/>
  <c r="H34" i="4"/>
  <c r="G34" i="4"/>
  <c r="F34" i="4"/>
  <c r="E34" i="4"/>
  <c r="E40" i="4" s="1"/>
  <c r="D34" i="4"/>
  <c r="C34" i="4"/>
  <c r="AA34" i="5"/>
  <c r="AA40" i="5" s="1"/>
  <c r="Y34" i="5"/>
  <c r="X34" i="5"/>
  <c r="W34" i="5"/>
  <c r="W40" i="5" s="1"/>
  <c r="V34" i="5"/>
  <c r="U34" i="5"/>
  <c r="T34" i="5"/>
  <c r="S34" i="5"/>
  <c r="S40" i="5" s="1"/>
  <c r="R34" i="5"/>
  <c r="Q34" i="5"/>
  <c r="P34" i="5"/>
  <c r="O34" i="5"/>
  <c r="O40" i="5" s="1"/>
  <c r="N34" i="5"/>
  <c r="M34" i="5"/>
  <c r="L34" i="5"/>
  <c r="K34" i="5"/>
  <c r="K40" i="5" s="1"/>
  <c r="J34" i="5"/>
  <c r="I34" i="5"/>
  <c r="H34" i="5"/>
  <c r="G34" i="5"/>
  <c r="G40" i="5" s="1"/>
  <c r="F34" i="5"/>
  <c r="E34" i="5"/>
  <c r="D34" i="5"/>
  <c r="C34" i="5"/>
  <c r="C40" i="5" s="1"/>
  <c r="AA34" i="6"/>
  <c r="Y34" i="6"/>
  <c r="Y40" i="6" s="1"/>
  <c r="X34" i="6"/>
  <c r="W34" i="6"/>
  <c r="V34" i="6"/>
  <c r="U34" i="6"/>
  <c r="U40" i="6" s="1"/>
  <c r="T34" i="6"/>
  <c r="S34" i="6"/>
  <c r="R34" i="6"/>
  <c r="Q34" i="6"/>
  <c r="Q40" i="6" s="1"/>
  <c r="P34" i="6"/>
  <c r="O34" i="6"/>
  <c r="N34" i="6"/>
  <c r="M34" i="6"/>
  <c r="M40" i="6" s="1"/>
  <c r="L34" i="6"/>
  <c r="K34" i="6"/>
  <c r="J34" i="6"/>
  <c r="I34" i="6"/>
  <c r="I40" i="6" s="1"/>
  <c r="H34" i="6"/>
  <c r="G34" i="6"/>
  <c r="F34" i="6"/>
  <c r="E34" i="6"/>
  <c r="E40" i="6" s="1"/>
  <c r="D34" i="6"/>
  <c r="C34" i="6"/>
  <c r="AA34" i="7"/>
  <c r="AA40" i="7" s="1"/>
  <c r="Y34" i="7"/>
  <c r="X34" i="7"/>
  <c r="Z34" i="7" s="1"/>
  <c r="W34" i="7"/>
  <c r="W40" i="7" s="1"/>
  <c r="V34" i="7"/>
  <c r="U34" i="7"/>
  <c r="T34" i="7"/>
  <c r="S34" i="7"/>
  <c r="S40" i="7" s="1"/>
  <c r="R34" i="7"/>
  <c r="Q34" i="7"/>
  <c r="P34" i="7"/>
  <c r="O34" i="7"/>
  <c r="O40" i="7" s="1"/>
  <c r="N34" i="7"/>
  <c r="M34" i="7"/>
  <c r="L34" i="7"/>
  <c r="K34" i="7"/>
  <c r="K40" i="7" s="1"/>
  <c r="J34" i="7"/>
  <c r="I34" i="7"/>
  <c r="H34" i="7"/>
  <c r="G34" i="7"/>
  <c r="G40" i="7" s="1"/>
  <c r="F34" i="7"/>
  <c r="E34" i="7"/>
  <c r="D34" i="7"/>
  <c r="C34" i="7"/>
  <c r="C40" i="7" s="1"/>
  <c r="AA34" i="8"/>
  <c r="Y34" i="8"/>
  <c r="Y40" i="8" s="1"/>
  <c r="X34" i="8"/>
  <c r="Z34" i="8" s="1"/>
  <c r="W34" i="8"/>
  <c r="V34" i="8"/>
  <c r="U34" i="8"/>
  <c r="U40" i="8" s="1"/>
  <c r="T34" i="8"/>
  <c r="S34" i="8"/>
  <c r="R34" i="8"/>
  <c r="Q34" i="8"/>
  <c r="Q40" i="8" s="1"/>
  <c r="P34" i="8"/>
  <c r="O34" i="8"/>
  <c r="N34" i="8"/>
  <c r="M34" i="8"/>
  <c r="M40" i="8" s="1"/>
  <c r="L34" i="8"/>
  <c r="K34" i="8"/>
  <c r="J34" i="8"/>
  <c r="I34" i="8"/>
  <c r="I40" i="8" s="1"/>
  <c r="H34" i="8"/>
  <c r="G34" i="8"/>
  <c r="F34" i="8"/>
  <c r="E34" i="8"/>
  <c r="E40" i="8" s="1"/>
  <c r="D34" i="8"/>
  <c r="C34" i="8"/>
  <c r="AA34" i="9"/>
  <c r="AA40" i="9" s="1"/>
  <c r="Y34" i="9"/>
  <c r="X34" i="9"/>
  <c r="Z34" i="9" s="1"/>
  <c r="W34" i="9"/>
  <c r="V34" i="9"/>
  <c r="U34" i="9"/>
  <c r="T34" i="9"/>
  <c r="S34" i="9"/>
  <c r="R34" i="9"/>
  <c r="Q34" i="9"/>
  <c r="P34" i="9"/>
  <c r="O34" i="9"/>
  <c r="N34" i="9"/>
  <c r="M34" i="9"/>
  <c r="L34" i="9"/>
  <c r="K34" i="9"/>
  <c r="J34" i="9"/>
  <c r="I34" i="9"/>
  <c r="H34" i="9"/>
  <c r="G34" i="9"/>
  <c r="F34" i="9"/>
  <c r="E34" i="9"/>
  <c r="D34" i="9"/>
  <c r="C34" i="9"/>
  <c r="AA34" i="10"/>
  <c r="Y34" i="10"/>
  <c r="Y40" i="10" s="1"/>
  <c r="X34" i="10"/>
  <c r="Z34" i="10" s="1"/>
  <c r="W34" i="10"/>
  <c r="V34" i="10"/>
  <c r="U34" i="10"/>
  <c r="U40" i="10" s="1"/>
  <c r="T34" i="10"/>
  <c r="S34" i="10"/>
  <c r="R34" i="10"/>
  <c r="Q34" i="10"/>
  <c r="Q40" i="10" s="1"/>
  <c r="P34" i="10"/>
  <c r="O34" i="10"/>
  <c r="N34" i="10"/>
  <c r="M34" i="10"/>
  <c r="M40" i="10" s="1"/>
  <c r="L34" i="10"/>
  <c r="K34" i="10"/>
  <c r="J34" i="10"/>
  <c r="I34" i="10"/>
  <c r="I40" i="10" s="1"/>
  <c r="H34" i="10"/>
  <c r="G34" i="10"/>
  <c r="F34" i="10"/>
  <c r="E34" i="10"/>
  <c r="E40" i="10" s="1"/>
  <c r="D34" i="10"/>
  <c r="C34" i="10"/>
  <c r="AA34" i="11"/>
  <c r="AA40" i="11" s="1"/>
  <c r="Y34" i="11"/>
  <c r="X34" i="11"/>
  <c r="Z34" i="11" s="1"/>
  <c r="W34" i="11"/>
  <c r="W40" i="11" s="1"/>
  <c r="V34" i="11"/>
  <c r="U34" i="11"/>
  <c r="T34" i="11"/>
  <c r="S34" i="11"/>
  <c r="S40" i="11" s="1"/>
  <c r="R34" i="11"/>
  <c r="Q34" i="11"/>
  <c r="P34" i="11"/>
  <c r="O34" i="11"/>
  <c r="O40" i="11" s="1"/>
  <c r="N34" i="11"/>
  <c r="M34" i="11"/>
  <c r="L34" i="11"/>
  <c r="K34" i="11"/>
  <c r="K40" i="11" s="1"/>
  <c r="J34" i="11"/>
  <c r="I34" i="11"/>
  <c r="H34" i="11"/>
  <c r="G34" i="11"/>
  <c r="G40" i="11" s="1"/>
  <c r="F34" i="11"/>
  <c r="E34" i="11"/>
  <c r="D34" i="11"/>
  <c r="C34" i="11"/>
  <c r="C40" i="11" s="1"/>
  <c r="AA34" i="12"/>
  <c r="Y34" i="12"/>
  <c r="Y40" i="12" s="1"/>
  <c r="X34" i="12"/>
  <c r="Z34" i="12" s="1"/>
  <c r="W34" i="12"/>
  <c r="V34" i="12"/>
  <c r="U34" i="12"/>
  <c r="U40" i="12" s="1"/>
  <c r="T34" i="12"/>
  <c r="S34" i="12"/>
  <c r="R34" i="12"/>
  <c r="Q34" i="12"/>
  <c r="P34" i="12"/>
  <c r="O34" i="12"/>
  <c r="N34" i="12"/>
  <c r="M34" i="12"/>
  <c r="M40" i="12" s="1"/>
  <c r="L34" i="12"/>
  <c r="K34" i="12"/>
  <c r="J34" i="12"/>
  <c r="I34" i="12"/>
  <c r="I40" i="12" s="1"/>
  <c r="H34" i="12"/>
  <c r="G34" i="12"/>
  <c r="F34" i="12"/>
  <c r="E34" i="12"/>
  <c r="E40" i="12" s="1"/>
  <c r="D34" i="12"/>
  <c r="C34" i="12"/>
  <c r="AA34" i="1"/>
  <c r="AA40" i="1" s="1"/>
  <c r="Y34" i="1"/>
  <c r="X34" i="1"/>
  <c r="Z34" i="1" s="1"/>
  <c r="W34" i="1"/>
  <c r="W40" i="1" s="1"/>
  <c r="V34" i="1"/>
  <c r="U34" i="1"/>
  <c r="T34" i="1"/>
  <c r="S34" i="1"/>
  <c r="S40" i="1" s="1"/>
  <c r="R34" i="1"/>
  <c r="Q34" i="1"/>
  <c r="P34" i="1"/>
  <c r="O34" i="1"/>
  <c r="N34" i="1"/>
  <c r="M34" i="1"/>
  <c r="L34" i="1"/>
  <c r="K34" i="1"/>
  <c r="K40" i="1" s="1"/>
  <c r="J34" i="1"/>
  <c r="I34" i="1"/>
  <c r="H34" i="1"/>
  <c r="G34" i="1"/>
  <c r="G40" i="1" s="1"/>
  <c r="F34" i="1"/>
  <c r="E34" i="1"/>
  <c r="D34" i="1"/>
  <c r="C34" i="1"/>
  <c r="C40" i="1" s="1"/>
  <c r="AA24" i="2"/>
  <c r="AA25" i="2" s="1"/>
  <c r="Y24" i="2"/>
  <c r="X24" i="2"/>
  <c r="W24" i="2"/>
  <c r="V24" i="2"/>
  <c r="U24" i="2"/>
  <c r="T24" i="2"/>
  <c r="S24" i="2"/>
  <c r="R24" i="2"/>
  <c r="Q24" i="2"/>
  <c r="P24" i="2"/>
  <c r="O24" i="2"/>
  <c r="N24" i="2"/>
  <c r="M24" i="2"/>
  <c r="L24" i="2"/>
  <c r="K24" i="2"/>
  <c r="J24" i="2"/>
  <c r="I24" i="2"/>
  <c r="H24" i="2"/>
  <c r="G24" i="2"/>
  <c r="F24" i="2"/>
  <c r="E24" i="2"/>
  <c r="D24" i="2"/>
  <c r="C24" i="2"/>
  <c r="O25" i="3"/>
  <c r="O42" i="3" s="1"/>
  <c r="AA24" i="3"/>
  <c r="Y24" i="3"/>
  <c r="X24" i="3"/>
  <c r="Z24" i="3" s="1"/>
  <c r="W24" i="3"/>
  <c r="V24" i="3"/>
  <c r="U24" i="3"/>
  <c r="T24" i="3"/>
  <c r="S24" i="3"/>
  <c r="R24" i="3"/>
  <c r="Q24" i="3"/>
  <c r="P24" i="3"/>
  <c r="O24" i="3"/>
  <c r="N24" i="3"/>
  <c r="M24" i="3"/>
  <c r="L24" i="3"/>
  <c r="K24" i="3"/>
  <c r="J24" i="3"/>
  <c r="I24" i="3"/>
  <c r="H24" i="3"/>
  <c r="G24" i="3"/>
  <c r="F24" i="3"/>
  <c r="E24" i="3"/>
  <c r="D24" i="3"/>
  <c r="C24" i="3"/>
  <c r="AA24" i="4"/>
  <c r="Y24" i="4"/>
  <c r="X24" i="4"/>
  <c r="W24" i="4"/>
  <c r="V24" i="4"/>
  <c r="U24" i="4"/>
  <c r="T24" i="4"/>
  <c r="S24" i="4"/>
  <c r="R24" i="4"/>
  <c r="Q24" i="4"/>
  <c r="P24" i="4"/>
  <c r="O24" i="4"/>
  <c r="N24" i="4"/>
  <c r="M24" i="4"/>
  <c r="L24" i="4"/>
  <c r="K24" i="4"/>
  <c r="J24" i="4"/>
  <c r="I24" i="4"/>
  <c r="H24" i="4"/>
  <c r="G24" i="4"/>
  <c r="F24" i="4"/>
  <c r="E24" i="4"/>
  <c r="D24" i="4"/>
  <c r="C24" i="4"/>
  <c r="G25" i="5"/>
  <c r="G42" i="5" s="1"/>
  <c r="AA24" i="5"/>
  <c r="Y24" i="5"/>
  <c r="X24" i="5"/>
  <c r="Z24" i="5" s="1"/>
  <c r="W24" i="5"/>
  <c r="V24" i="5"/>
  <c r="U24" i="5"/>
  <c r="T24" i="5"/>
  <c r="S24" i="5"/>
  <c r="R24" i="5"/>
  <c r="Q24" i="5"/>
  <c r="P24" i="5"/>
  <c r="O24" i="5"/>
  <c r="N24" i="5"/>
  <c r="M24" i="5"/>
  <c r="L24" i="5"/>
  <c r="K24" i="5"/>
  <c r="J24" i="5"/>
  <c r="I24" i="5"/>
  <c r="H24" i="5"/>
  <c r="G24" i="5"/>
  <c r="F24" i="5"/>
  <c r="E24" i="5"/>
  <c r="D24" i="5"/>
  <c r="C24" i="5"/>
  <c r="AA24" i="6"/>
  <c r="Z24" i="6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AA24" i="7"/>
  <c r="Y24" i="7"/>
  <c r="X24" i="7"/>
  <c r="Z24" i="7" s="1"/>
  <c r="W24" i="7"/>
  <c r="V24" i="7"/>
  <c r="U24" i="7"/>
  <c r="T24" i="7"/>
  <c r="S24" i="7"/>
  <c r="R24" i="7"/>
  <c r="Q24" i="7"/>
  <c r="P24" i="7"/>
  <c r="O24" i="7"/>
  <c r="N24" i="7"/>
  <c r="M24" i="7"/>
  <c r="L24" i="7"/>
  <c r="K24" i="7"/>
  <c r="J24" i="7"/>
  <c r="I24" i="7"/>
  <c r="H24" i="7"/>
  <c r="G24" i="7"/>
  <c r="F24" i="7"/>
  <c r="E24" i="7"/>
  <c r="D24" i="7"/>
  <c r="C24" i="7"/>
  <c r="AA24" i="8"/>
  <c r="Z24" i="8"/>
  <c r="Y24" i="8"/>
  <c r="X24" i="8"/>
  <c r="W24" i="8"/>
  <c r="V24" i="8"/>
  <c r="U24" i="8"/>
  <c r="T24" i="8"/>
  <c r="S24" i="8"/>
  <c r="R24" i="8"/>
  <c r="Q24" i="8"/>
  <c r="P24" i="8"/>
  <c r="O24" i="8"/>
  <c r="N24" i="8"/>
  <c r="M24" i="8"/>
  <c r="L24" i="8"/>
  <c r="K24" i="8"/>
  <c r="J24" i="8"/>
  <c r="I24" i="8"/>
  <c r="H24" i="8"/>
  <c r="G24" i="8"/>
  <c r="F24" i="8"/>
  <c r="E24" i="8"/>
  <c r="D24" i="8"/>
  <c r="C24" i="8"/>
  <c r="AA24" i="9"/>
  <c r="Y24" i="9"/>
  <c r="Y25" i="9" s="1"/>
  <c r="X24" i="9"/>
  <c r="Z24" i="9" s="1"/>
  <c r="W24" i="9"/>
  <c r="V24" i="9"/>
  <c r="U24" i="9"/>
  <c r="U25" i="9" s="1"/>
  <c r="T24" i="9"/>
  <c r="S24" i="9"/>
  <c r="R24" i="9"/>
  <c r="Q24" i="9"/>
  <c r="Q25" i="9" s="1"/>
  <c r="P24" i="9"/>
  <c r="O24" i="9"/>
  <c r="N24" i="9"/>
  <c r="M24" i="9"/>
  <c r="M25" i="9" s="1"/>
  <c r="L24" i="9"/>
  <c r="K24" i="9"/>
  <c r="J24" i="9"/>
  <c r="I24" i="9"/>
  <c r="I25" i="9" s="1"/>
  <c r="H24" i="9"/>
  <c r="G24" i="9"/>
  <c r="F24" i="9"/>
  <c r="E24" i="9"/>
  <c r="E25" i="9" s="1"/>
  <c r="D24" i="9"/>
  <c r="C24" i="9"/>
  <c r="AA24" i="10"/>
  <c r="AA25" i="10" s="1"/>
  <c r="Y24" i="10"/>
  <c r="X24" i="10"/>
  <c r="Z24" i="10" s="1"/>
  <c r="W24" i="10"/>
  <c r="V24" i="10"/>
  <c r="U24" i="10"/>
  <c r="T24" i="10"/>
  <c r="S24" i="10"/>
  <c r="R24" i="10"/>
  <c r="R25" i="10" s="1"/>
  <c r="Q24" i="10"/>
  <c r="P24" i="10"/>
  <c r="O24" i="10"/>
  <c r="N24" i="10"/>
  <c r="M24" i="10"/>
  <c r="L24" i="10"/>
  <c r="K24" i="10"/>
  <c r="J24" i="10"/>
  <c r="I24" i="10"/>
  <c r="H24" i="10"/>
  <c r="G24" i="10"/>
  <c r="F24" i="10"/>
  <c r="E24" i="10"/>
  <c r="D24" i="10"/>
  <c r="C24" i="10"/>
  <c r="AA24" i="11"/>
  <c r="Y24" i="11"/>
  <c r="X24" i="11"/>
  <c r="Z24" i="11" s="1"/>
  <c r="W24" i="11"/>
  <c r="V24" i="11"/>
  <c r="U24" i="11"/>
  <c r="T24" i="11"/>
  <c r="S24" i="11"/>
  <c r="R24" i="11"/>
  <c r="Q24" i="11"/>
  <c r="P24" i="11"/>
  <c r="O24" i="11"/>
  <c r="N24" i="11"/>
  <c r="M24" i="11"/>
  <c r="L24" i="11"/>
  <c r="K24" i="11"/>
  <c r="J24" i="11"/>
  <c r="I24" i="11"/>
  <c r="H24" i="11"/>
  <c r="H25" i="11" s="1"/>
  <c r="H42" i="11" s="1"/>
  <c r="G24" i="11"/>
  <c r="F24" i="11"/>
  <c r="E24" i="11"/>
  <c r="D24" i="11"/>
  <c r="C24" i="11"/>
  <c r="N25" i="12"/>
  <c r="AA24" i="12"/>
  <c r="Y24" i="12"/>
  <c r="X24" i="12"/>
  <c r="W24" i="12"/>
  <c r="V24" i="12"/>
  <c r="U24" i="12"/>
  <c r="T24" i="12"/>
  <c r="S24" i="12"/>
  <c r="R24" i="12"/>
  <c r="Q24" i="12"/>
  <c r="P24" i="12"/>
  <c r="O24" i="12"/>
  <c r="N24" i="12"/>
  <c r="M24" i="12"/>
  <c r="L24" i="12"/>
  <c r="K24" i="12"/>
  <c r="J24" i="12"/>
  <c r="I24" i="12"/>
  <c r="H24" i="12"/>
  <c r="G24" i="12"/>
  <c r="F24" i="12"/>
  <c r="E24" i="12"/>
  <c r="D24" i="12"/>
  <c r="C24" i="12"/>
  <c r="T25" i="1"/>
  <c r="D25" i="1"/>
  <c r="AA24" i="1"/>
  <c r="Y24" i="1"/>
  <c r="X24" i="1"/>
  <c r="W24" i="1"/>
  <c r="W25" i="1" s="1"/>
  <c r="W42" i="1" s="1"/>
  <c r="V24" i="1"/>
  <c r="U24" i="1"/>
  <c r="T24" i="1"/>
  <c r="S24" i="1"/>
  <c r="S25" i="1" s="1"/>
  <c r="S42" i="1" s="1"/>
  <c r="R24" i="1"/>
  <c r="Q24" i="1"/>
  <c r="P24" i="1"/>
  <c r="O24" i="1"/>
  <c r="O25" i="1" s="1"/>
  <c r="O42" i="1" s="1"/>
  <c r="N24" i="1"/>
  <c r="M24" i="1"/>
  <c r="L24" i="1"/>
  <c r="K24" i="1"/>
  <c r="K25" i="1" s="1"/>
  <c r="K42" i="1" s="1"/>
  <c r="J24" i="1"/>
  <c r="I24" i="1"/>
  <c r="H24" i="1"/>
  <c r="G24" i="1"/>
  <c r="G25" i="1" s="1"/>
  <c r="G42" i="1" s="1"/>
  <c r="F24" i="1"/>
  <c r="E24" i="1"/>
  <c r="D24" i="1"/>
  <c r="C24" i="1"/>
  <c r="C25" i="1" s="1"/>
  <c r="C42" i="1" s="1"/>
  <c r="AA12" i="2"/>
  <c r="Y12" i="2"/>
  <c r="Y25" i="2" s="1"/>
  <c r="Y42" i="2" s="1"/>
  <c r="X12" i="2"/>
  <c r="Z12" i="2" s="1"/>
  <c r="W12" i="2"/>
  <c r="V12" i="2"/>
  <c r="U12" i="2"/>
  <c r="U25" i="2" s="1"/>
  <c r="U42" i="2" s="1"/>
  <c r="T12" i="2"/>
  <c r="S12" i="2"/>
  <c r="R12" i="2"/>
  <c r="Q12" i="2"/>
  <c r="Q25" i="2" s="1"/>
  <c r="Q42" i="2" s="1"/>
  <c r="P12" i="2"/>
  <c r="O12" i="2"/>
  <c r="N12" i="2"/>
  <c r="M12" i="2"/>
  <c r="M25" i="2" s="1"/>
  <c r="M42" i="2" s="1"/>
  <c r="L12" i="2"/>
  <c r="K12" i="2"/>
  <c r="J12" i="2"/>
  <c r="I12" i="2"/>
  <c r="I25" i="2" s="1"/>
  <c r="I42" i="2" s="1"/>
  <c r="H12" i="2"/>
  <c r="G12" i="2"/>
  <c r="F12" i="2"/>
  <c r="E12" i="2"/>
  <c r="E25" i="2" s="1"/>
  <c r="E42" i="2" s="1"/>
  <c r="D12" i="2"/>
  <c r="C12" i="2"/>
  <c r="AA12" i="3"/>
  <c r="AA25" i="3" s="1"/>
  <c r="AA42" i="3" s="1"/>
  <c r="Y12" i="3"/>
  <c r="Z12" i="3" s="1"/>
  <c r="X12" i="3"/>
  <c r="W12" i="3"/>
  <c r="W25" i="3" s="1"/>
  <c r="V12" i="3"/>
  <c r="U12" i="3"/>
  <c r="T12" i="3"/>
  <c r="S12" i="3"/>
  <c r="S25" i="3" s="1"/>
  <c r="S42" i="3" s="1"/>
  <c r="R12" i="3"/>
  <c r="Q12" i="3"/>
  <c r="P12" i="3"/>
  <c r="O12" i="3"/>
  <c r="N12" i="3"/>
  <c r="M12" i="3"/>
  <c r="L12" i="3"/>
  <c r="K12" i="3"/>
  <c r="K25" i="3" s="1"/>
  <c r="K42" i="3" s="1"/>
  <c r="J12" i="3"/>
  <c r="I12" i="3"/>
  <c r="H12" i="3"/>
  <c r="G12" i="3"/>
  <c r="G25" i="3" s="1"/>
  <c r="G42" i="3" s="1"/>
  <c r="F12" i="3"/>
  <c r="E12" i="3"/>
  <c r="D12" i="3"/>
  <c r="C12" i="3"/>
  <c r="C25" i="3" s="1"/>
  <c r="C42" i="3" s="1"/>
  <c r="AA12" i="4"/>
  <c r="Y12" i="4"/>
  <c r="Y25" i="4" s="1"/>
  <c r="Y42" i="4" s="1"/>
  <c r="X12" i="4"/>
  <c r="W12" i="4"/>
  <c r="V12" i="4"/>
  <c r="U12" i="4"/>
  <c r="U25" i="4" s="1"/>
  <c r="U42" i="4" s="1"/>
  <c r="T12" i="4"/>
  <c r="S12" i="4"/>
  <c r="R12" i="4"/>
  <c r="Q12" i="4"/>
  <c r="Q25" i="4" s="1"/>
  <c r="Q42" i="4" s="1"/>
  <c r="P12" i="4"/>
  <c r="O12" i="4"/>
  <c r="N12" i="4"/>
  <c r="M12" i="4"/>
  <c r="M25" i="4" s="1"/>
  <c r="M42" i="4" s="1"/>
  <c r="L12" i="4"/>
  <c r="K12" i="4"/>
  <c r="J12" i="4"/>
  <c r="I12" i="4"/>
  <c r="I25" i="4" s="1"/>
  <c r="I42" i="4" s="1"/>
  <c r="H12" i="4"/>
  <c r="G12" i="4"/>
  <c r="F12" i="4"/>
  <c r="E12" i="4"/>
  <c r="E25" i="4" s="1"/>
  <c r="E42" i="4" s="1"/>
  <c r="D12" i="4"/>
  <c r="C12" i="4"/>
  <c r="AA12" i="5"/>
  <c r="AA25" i="5" s="1"/>
  <c r="AA42" i="5" s="1"/>
  <c r="Y12" i="5"/>
  <c r="X12" i="5"/>
  <c r="W12" i="5"/>
  <c r="W25" i="5" s="1"/>
  <c r="W42" i="5" s="1"/>
  <c r="V12" i="5"/>
  <c r="U12" i="5"/>
  <c r="T12" i="5"/>
  <c r="S12" i="5"/>
  <c r="S25" i="5" s="1"/>
  <c r="S42" i="5" s="1"/>
  <c r="R12" i="5"/>
  <c r="Q12" i="5"/>
  <c r="P12" i="5"/>
  <c r="O12" i="5"/>
  <c r="O25" i="5" s="1"/>
  <c r="O42" i="5" s="1"/>
  <c r="N12" i="5"/>
  <c r="M12" i="5"/>
  <c r="L12" i="5"/>
  <c r="K12" i="5"/>
  <c r="K25" i="5" s="1"/>
  <c r="K42" i="5" s="1"/>
  <c r="J12" i="5"/>
  <c r="I12" i="5"/>
  <c r="H12" i="5"/>
  <c r="G12" i="5"/>
  <c r="F12" i="5"/>
  <c r="E12" i="5"/>
  <c r="D12" i="5"/>
  <c r="C12" i="5"/>
  <c r="C25" i="5" s="1"/>
  <c r="AA12" i="6"/>
  <c r="Z12" i="6"/>
  <c r="Y12" i="6"/>
  <c r="Y25" i="6" s="1"/>
  <c r="Y42" i="6" s="1"/>
  <c r="X12" i="6"/>
  <c r="W12" i="6"/>
  <c r="V12" i="6"/>
  <c r="U12" i="6"/>
  <c r="U25" i="6" s="1"/>
  <c r="U42" i="6" s="1"/>
  <c r="T12" i="6"/>
  <c r="S12" i="6"/>
  <c r="R12" i="6"/>
  <c r="Q12" i="6"/>
  <c r="Q25" i="6" s="1"/>
  <c r="Q42" i="6" s="1"/>
  <c r="P12" i="6"/>
  <c r="O12" i="6"/>
  <c r="N12" i="6"/>
  <c r="M12" i="6"/>
  <c r="M25" i="6" s="1"/>
  <c r="L12" i="6"/>
  <c r="K12" i="6"/>
  <c r="J12" i="6"/>
  <c r="I12" i="6"/>
  <c r="I25" i="6" s="1"/>
  <c r="I42" i="6" s="1"/>
  <c r="H12" i="6"/>
  <c r="G12" i="6"/>
  <c r="F12" i="6"/>
  <c r="E12" i="6"/>
  <c r="D12" i="6"/>
  <c r="C12" i="6"/>
  <c r="AA12" i="7"/>
  <c r="AA25" i="7" s="1"/>
  <c r="AA42" i="7" s="1"/>
  <c r="Z12" i="7"/>
  <c r="Y12" i="7"/>
  <c r="X12" i="7"/>
  <c r="W12" i="7"/>
  <c r="W25" i="7" s="1"/>
  <c r="W42" i="7" s="1"/>
  <c r="V12" i="7"/>
  <c r="U12" i="7"/>
  <c r="T12" i="7"/>
  <c r="S12" i="7"/>
  <c r="S25" i="7" s="1"/>
  <c r="S42" i="7" s="1"/>
  <c r="R12" i="7"/>
  <c r="Q12" i="7"/>
  <c r="P12" i="7"/>
  <c r="O12" i="7"/>
  <c r="N12" i="7"/>
  <c r="M12" i="7"/>
  <c r="L12" i="7"/>
  <c r="K12" i="7"/>
  <c r="J12" i="7"/>
  <c r="I12" i="7"/>
  <c r="H12" i="7"/>
  <c r="G12" i="7"/>
  <c r="F12" i="7"/>
  <c r="E12" i="7"/>
  <c r="D12" i="7"/>
  <c r="C12" i="7"/>
  <c r="AA12" i="8"/>
  <c r="Y12" i="8"/>
  <c r="X12" i="8"/>
  <c r="Z12" i="8" s="1"/>
  <c r="W12" i="8"/>
  <c r="V12" i="8"/>
  <c r="U12" i="8"/>
  <c r="T12" i="8"/>
  <c r="S12" i="8"/>
  <c r="R12" i="8"/>
  <c r="Q12" i="8"/>
  <c r="P12" i="8"/>
  <c r="O12" i="8"/>
  <c r="N12" i="8"/>
  <c r="M12" i="8"/>
  <c r="L12" i="8"/>
  <c r="K12" i="8"/>
  <c r="J12" i="8"/>
  <c r="I12" i="8"/>
  <c r="H12" i="8"/>
  <c r="G12" i="8"/>
  <c r="F12" i="8"/>
  <c r="E12" i="8"/>
  <c r="D12" i="8"/>
  <c r="C12" i="8"/>
  <c r="AA12" i="9"/>
  <c r="Y12" i="9"/>
  <c r="X12" i="9"/>
  <c r="W12" i="9"/>
  <c r="V12" i="9"/>
  <c r="U12" i="9"/>
  <c r="T12" i="9"/>
  <c r="T25" i="9" s="1"/>
  <c r="S12" i="9"/>
  <c r="R12" i="9"/>
  <c r="Q12" i="9"/>
  <c r="P12" i="9"/>
  <c r="P25" i="9" s="1"/>
  <c r="O12" i="9"/>
  <c r="N12" i="9"/>
  <c r="M12" i="9"/>
  <c r="L12" i="9"/>
  <c r="L25" i="9" s="1"/>
  <c r="K12" i="9"/>
  <c r="J12" i="9"/>
  <c r="I12" i="9"/>
  <c r="H12" i="9"/>
  <c r="H25" i="9" s="1"/>
  <c r="G12" i="9"/>
  <c r="F12" i="9"/>
  <c r="E12" i="9"/>
  <c r="D12" i="9"/>
  <c r="D25" i="9" s="1"/>
  <c r="C12" i="9"/>
  <c r="AA12" i="10"/>
  <c r="Y12" i="10"/>
  <c r="X12" i="10"/>
  <c r="Z12" i="10" s="1"/>
  <c r="W12" i="10"/>
  <c r="V12" i="10"/>
  <c r="V25" i="10" s="1"/>
  <c r="U12" i="10"/>
  <c r="T12" i="10"/>
  <c r="S12" i="10"/>
  <c r="R12" i="10"/>
  <c r="Q12" i="10"/>
  <c r="P12" i="10"/>
  <c r="O12" i="10"/>
  <c r="N12" i="10"/>
  <c r="N25" i="10" s="1"/>
  <c r="M12" i="10"/>
  <c r="L12" i="10"/>
  <c r="K12" i="10"/>
  <c r="J12" i="10"/>
  <c r="J25" i="10" s="1"/>
  <c r="I12" i="10"/>
  <c r="H12" i="10"/>
  <c r="G12" i="10"/>
  <c r="F12" i="10"/>
  <c r="F25" i="10" s="1"/>
  <c r="E12" i="10"/>
  <c r="D12" i="10"/>
  <c r="C12" i="10"/>
  <c r="AA12" i="11"/>
  <c r="Y12" i="11"/>
  <c r="X12" i="11"/>
  <c r="Z12" i="11" s="1"/>
  <c r="W12" i="11"/>
  <c r="V12" i="11"/>
  <c r="U12" i="11"/>
  <c r="T12" i="11"/>
  <c r="T25" i="11" s="1"/>
  <c r="T42" i="11" s="1"/>
  <c r="S12" i="11"/>
  <c r="R12" i="11"/>
  <c r="Q12" i="11"/>
  <c r="P12" i="11"/>
  <c r="P25" i="11" s="1"/>
  <c r="P42" i="11" s="1"/>
  <c r="O12" i="11"/>
  <c r="N12" i="11"/>
  <c r="M12" i="11"/>
  <c r="L12" i="11"/>
  <c r="L25" i="11" s="1"/>
  <c r="L42" i="11" s="1"/>
  <c r="K12" i="11"/>
  <c r="J12" i="11"/>
  <c r="I12" i="11"/>
  <c r="H12" i="11"/>
  <c r="G12" i="11"/>
  <c r="F12" i="11"/>
  <c r="E12" i="11"/>
  <c r="D12" i="11"/>
  <c r="D25" i="11" s="1"/>
  <c r="D42" i="11" s="1"/>
  <c r="C12" i="11"/>
  <c r="AA12" i="12"/>
  <c r="Y12" i="12"/>
  <c r="X12" i="12"/>
  <c r="W12" i="12"/>
  <c r="V12" i="12"/>
  <c r="V25" i="12" s="1"/>
  <c r="U12" i="12"/>
  <c r="T12" i="12"/>
  <c r="S12" i="12"/>
  <c r="R12" i="12"/>
  <c r="R25" i="12" s="1"/>
  <c r="Q12" i="12"/>
  <c r="P12" i="12"/>
  <c r="O12" i="12"/>
  <c r="N12" i="12"/>
  <c r="M12" i="12"/>
  <c r="L12" i="12"/>
  <c r="K12" i="12"/>
  <c r="J12" i="12"/>
  <c r="J25" i="12" s="1"/>
  <c r="I12" i="12"/>
  <c r="H12" i="12"/>
  <c r="G12" i="12"/>
  <c r="F12" i="12"/>
  <c r="F25" i="12" s="1"/>
  <c r="E12" i="12"/>
  <c r="D12" i="12"/>
  <c r="C12" i="12"/>
  <c r="AA12" i="1"/>
  <c r="Y12" i="1"/>
  <c r="X12" i="1"/>
  <c r="X25" i="1" s="1"/>
  <c r="W12" i="1"/>
  <c r="V12" i="1"/>
  <c r="U12" i="1"/>
  <c r="T12" i="1"/>
  <c r="S12" i="1"/>
  <c r="R12" i="1"/>
  <c r="Q12" i="1"/>
  <c r="P12" i="1"/>
  <c r="P25" i="1" s="1"/>
  <c r="O12" i="1"/>
  <c r="N12" i="1"/>
  <c r="M12" i="1"/>
  <c r="L12" i="1"/>
  <c r="L25" i="1" s="1"/>
  <c r="K12" i="1"/>
  <c r="J12" i="1"/>
  <c r="I12" i="1"/>
  <c r="H12" i="1"/>
  <c r="H25" i="1" s="1"/>
  <c r="G12" i="1"/>
  <c r="F12" i="1"/>
  <c r="E12" i="1"/>
  <c r="D12" i="1"/>
  <c r="C12" i="1"/>
  <c r="X42" i="1" l="1"/>
  <c r="T42" i="1"/>
  <c r="I25" i="12"/>
  <c r="I42" i="12" s="1"/>
  <c r="U25" i="12"/>
  <c r="U42" i="12" s="1"/>
  <c r="X25" i="11"/>
  <c r="E42" i="9"/>
  <c r="P42" i="9"/>
  <c r="Z12" i="9"/>
  <c r="Z24" i="1"/>
  <c r="AA25" i="12"/>
  <c r="AA42" i="12" s="1"/>
  <c r="E25" i="11"/>
  <c r="I25" i="11"/>
  <c r="M25" i="11"/>
  <c r="Q25" i="11"/>
  <c r="Q42" i="11" s="1"/>
  <c r="U25" i="11"/>
  <c r="Y25" i="11"/>
  <c r="C25" i="10"/>
  <c r="G25" i="10"/>
  <c r="K25" i="10"/>
  <c r="O25" i="10"/>
  <c r="S25" i="10"/>
  <c r="W25" i="10"/>
  <c r="W42" i="10" s="1"/>
  <c r="F25" i="9"/>
  <c r="J25" i="9"/>
  <c r="N25" i="9"/>
  <c r="R25" i="9"/>
  <c r="R42" i="9" s="1"/>
  <c r="V25" i="9"/>
  <c r="AA25" i="9"/>
  <c r="AA42" i="9" s="1"/>
  <c r="F25" i="6"/>
  <c r="J25" i="6"/>
  <c r="N25" i="6"/>
  <c r="R25" i="6"/>
  <c r="V25" i="6"/>
  <c r="D25" i="5"/>
  <c r="D42" i="5" s="1"/>
  <c r="H25" i="5"/>
  <c r="L25" i="5"/>
  <c r="P25" i="5"/>
  <c r="T25" i="5"/>
  <c r="T42" i="5" s="1"/>
  <c r="C25" i="2"/>
  <c r="G25" i="2"/>
  <c r="K25" i="2"/>
  <c r="O25" i="2"/>
  <c r="O42" i="2" s="1"/>
  <c r="S25" i="2"/>
  <c r="W25" i="2"/>
  <c r="E25" i="12"/>
  <c r="E42" i="12" s="1"/>
  <c r="Q25" i="12"/>
  <c r="Q42" i="12" s="1"/>
  <c r="Y25" i="12"/>
  <c r="Y42" i="12" s="1"/>
  <c r="C42" i="5"/>
  <c r="W42" i="3"/>
  <c r="E25" i="1"/>
  <c r="I25" i="1"/>
  <c r="M25" i="1"/>
  <c r="M42" i="1" s="1"/>
  <c r="Q25" i="1"/>
  <c r="U25" i="1"/>
  <c r="Y25" i="1"/>
  <c r="C25" i="12"/>
  <c r="C42" i="12" s="1"/>
  <c r="G25" i="12"/>
  <c r="G42" i="12" s="1"/>
  <c r="K25" i="12"/>
  <c r="K42" i="12" s="1"/>
  <c r="O25" i="12"/>
  <c r="O42" i="12" s="1"/>
  <c r="S25" i="12"/>
  <c r="S42" i="12" s="1"/>
  <c r="W25" i="12"/>
  <c r="W42" i="12" s="1"/>
  <c r="F25" i="11"/>
  <c r="J25" i="11"/>
  <c r="N25" i="11"/>
  <c r="R25" i="11"/>
  <c r="V25" i="11"/>
  <c r="AA25" i="11"/>
  <c r="AA42" i="11" s="1"/>
  <c r="D25" i="10"/>
  <c r="D42" i="10" s="1"/>
  <c r="H25" i="10"/>
  <c r="L25" i="10"/>
  <c r="P25" i="10"/>
  <c r="T25" i="10"/>
  <c r="T42" i="10" s="1"/>
  <c r="C25" i="9"/>
  <c r="C42" i="9" s="1"/>
  <c r="G25" i="9"/>
  <c r="K25" i="9"/>
  <c r="O25" i="9"/>
  <c r="O42" i="9" s="1"/>
  <c r="S25" i="9"/>
  <c r="W25" i="9"/>
  <c r="G40" i="9"/>
  <c r="K40" i="9"/>
  <c r="O40" i="9"/>
  <c r="S40" i="9"/>
  <c r="W40" i="9"/>
  <c r="D42" i="1"/>
  <c r="M25" i="12"/>
  <c r="M42" i="12" s="1"/>
  <c r="Z12" i="1"/>
  <c r="Z12" i="12"/>
  <c r="M42" i="6"/>
  <c r="Z12" i="5"/>
  <c r="Z12" i="4"/>
  <c r="F25" i="1"/>
  <c r="F42" i="1" s="1"/>
  <c r="J25" i="1"/>
  <c r="J42" i="1" s="1"/>
  <c r="N25" i="1"/>
  <c r="N42" i="1" s="1"/>
  <c r="R25" i="1"/>
  <c r="R42" i="1" s="1"/>
  <c r="V25" i="1"/>
  <c r="V42" i="1" s="1"/>
  <c r="AA25" i="1"/>
  <c r="AA42" i="1" s="1"/>
  <c r="D25" i="12"/>
  <c r="H25" i="12"/>
  <c r="H42" i="12" s="1"/>
  <c r="L25" i="12"/>
  <c r="P25" i="12"/>
  <c r="T25" i="12"/>
  <c r="Z24" i="12"/>
  <c r="C25" i="11"/>
  <c r="C42" i="11" s="1"/>
  <c r="G25" i="11"/>
  <c r="G42" i="11" s="1"/>
  <c r="K25" i="11"/>
  <c r="K42" i="11" s="1"/>
  <c r="O25" i="11"/>
  <c r="O42" i="11" s="1"/>
  <c r="S25" i="11"/>
  <c r="S42" i="11" s="1"/>
  <c r="W25" i="11"/>
  <c r="W42" i="11" s="1"/>
  <c r="E25" i="10"/>
  <c r="E42" i="10" s="1"/>
  <c r="I25" i="10"/>
  <c r="I42" i="10" s="1"/>
  <c r="M25" i="10"/>
  <c r="M42" i="10" s="1"/>
  <c r="Q25" i="10"/>
  <c r="Q42" i="10" s="1"/>
  <c r="U25" i="10"/>
  <c r="U42" i="10" s="1"/>
  <c r="Y25" i="10"/>
  <c r="Y42" i="10" s="1"/>
  <c r="X25" i="9"/>
  <c r="F25" i="8"/>
  <c r="J25" i="8"/>
  <c r="N25" i="8"/>
  <c r="N42" i="8" s="1"/>
  <c r="R25" i="8"/>
  <c r="V25" i="8"/>
  <c r="E25" i="7"/>
  <c r="I25" i="7"/>
  <c r="I42" i="7" s="1"/>
  <c r="M25" i="7"/>
  <c r="Q25" i="7"/>
  <c r="U25" i="7"/>
  <c r="Y25" i="7"/>
  <c r="Y42" i="7" s="1"/>
  <c r="Z24" i="4"/>
  <c r="F25" i="3"/>
  <c r="J25" i="3"/>
  <c r="N25" i="3"/>
  <c r="R25" i="3"/>
  <c r="V25" i="3"/>
  <c r="C25" i="8"/>
  <c r="G25" i="8"/>
  <c r="G42" i="8" s="1"/>
  <c r="K25" i="8"/>
  <c r="O25" i="8"/>
  <c r="S25" i="8"/>
  <c r="W25" i="8"/>
  <c r="W42" i="8" s="1"/>
  <c r="AA25" i="8"/>
  <c r="F25" i="7"/>
  <c r="J25" i="7"/>
  <c r="N25" i="7"/>
  <c r="N42" i="7" s="1"/>
  <c r="R25" i="7"/>
  <c r="V25" i="7"/>
  <c r="C25" i="6"/>
  <c r="G25" i="6"/>
  <c r="G42" i="6" s="1"/>
  <c r="K25" i="6"/>
  <c r="O25" i="6"/>
  <c r="S25" i="6"/>
  <c r="W25" i="6"/>
  <c r="W42" i="6" s="1"/>
  <c r="AA25" i="6"/>
  <c r="E25" i="5"/>
  <c r="I25" i="5"/>
  <c r="M25" i="5"/>
  <c r="M42" i="5" s="1"/>
  <c r="Q25" i="5"/>
  <c r="U25" i="5"/>
  <c r="Y25" i="5"/>
  <c r="F25" i="4"/>
  <c r="F42" i="4" s="1"/>
  <c r="J25" i="4"/>
  <c r="N25" i="4"/>
  <c r="R25" i="4"/>
  <c r="V25" i="4"/>
  <c r="V42" i="4" s="1"/>
  <c r="D25" i="2"/>
  <c r="H25" i="2"/>
  <c r="L25" i="2"/>
  <c r="P25" i="2"/>
  <c r="P42" i="2" s="1"/>
  <c r="T25" i="2"/>
  <c r="X25" i="2"/>
  <c r="Z34" i="6"/>
  <c r="Z34" i="5"/>
  <c r="Z34" i="4"/>
  <c r="D40" i="12"/>
  <c r="H40" i="12"/>
  <c r="L40" i="12"/>
  <c r="P40" i="12"/>
  <c r="T40" i="12"/>
  <c r="X40" i="12"/>
  <c r="Z40" i="12" s="1"/>
  <c r="E40" i="11"/>
  <c r="I40" i="11"/>
  <c r="M40" i="11"/>
  <c r="Q40" i="11"/>
  <c r="U40" i="11"/>
  <c r="Y40" i="11"/>
  <c r="F40" i="10"/>
  <c r="F42" i="10" s="1"/>
  <c r="J40" i="10"/>
  <c r="J42" i="10" s="1"/>
  <c r="N40" i="10"/>
  <c r="N42" i="10" s="1"/>
  <c r="R40" i="10"/>
  <c r="R42" i="10" s="1"/>
  <c r="V40" i="10"/>
  <c r="V42" i="10" s="1"/>
  <c r="F40" i="6"/>
  <c r="J40" i="6"/>
  <c r="N40" i="6"/>
  <c r="R40" i="6"/>
  <c r="V40" i="6"/>
  <c r="D25" i="8"/>
  <c r="D42" i="8" s="1"/>
  <c r="H25" i="8"/>
  <c r="L25" i="8"/>
  <c r="P25" i="8"/>
  <c r="T25" i="8"/>
  <c r="T42" i="8" s="1"/>
  <c r="X25" i="8"/>
  <c r="C25" i="7"/>
  <c r="C42" i="7" s="1"/>
  <c r="G25" i="7"/>
  <c r="G42" i="7" s="1"/>
  <c r="K25" i="7"/>
  <c r="K42" i="7" s="1"/>
  <c r="O25" i="7"/>
  <c r="O42" i="7" s="1"/>
  <c r="D25" i="6"/>
  <c r="H25" i="6"/>
  <c r="L25" i="6"/>
  <c r="P25" i="6"/>
  <c r="T25" i="6"/>
  <c r="X25" i="6"/>
  <c r="F25" i="5"/>
  <c r="J25" i="5"/>
  <c r="N25" i="5"/>
  <c r="R25" i="5"/>
  <c r="V25" i="5"/>
  <c r="C25" i="4"/>
  <c r="G25" i="4"/>
  <c r="K25" i="4"/>
  <c r="O25" i="4"/>
  <c r="S25" i="4"/>
  <c r="W25" i="4"/>
  <c r="AA25" i="4"/>
  <c r="D25" i="3"/>
  <c r="H25" i="3"/>
  <c r="L25" i="3"/>
  <c r="P25" i="3"/>
  <c r="T25" i="3"/>
  <c r="D40" i="1"/>
  <c r="H40" i="1"/>
  <c r="H42" i="1" s="1"/>
  <c r="L40" i="1"/>
  <c r="L42" i="1" s="1"/>
  <c r="P40" i="1"/>
  <c r="P42" i="1" s="1"/>
  <c r="T40" i="1"/>
  <c r="F40" i="11"/>
  <c r="J40" i="11"/>
  <c r="N40" i="11"/>
  <c r="R40" i="11"/>
  <c r="V40" i="11"/>
  <c r="C40" i="10"/>
  <c r="G40" i="10"/>
  <c r="E40" i="7"/>
  <c r="I40" i="7"/>
  <c r="M40" i="7"/>
  <c r="Q40" i="7"/>
  <c r="U40" i="7"/>
  <c r="Y40" i="7"/>
  <c r="E40" i="3"/>
  <c r="I40" i="3"/>
  <c r="M40" i="3"/>
  <c r="Q40" i="3"/>
  <c r="U40" i="3"/>
  <c r="Y40" i="3"/>
  <c r="E25" i="8"/>
  <c r="E42" i="8" s="1"/>
  <c r="I25" i="8"/>
  <c r="I42" i="8" s="1"/>
  <c r="M25" i="8"/>
  <c r="M42" i="8" s="1"/>
  <c r="Q25" i="8"/>
  <c r="Q42" i="8" s="1"/>
  <c r="U25" i="8"/>
  <c r="U42" i="8" s="1"/>
  <c r="Y25" i="8"/>
  <c r="Y42" i="8" s="1"/>
  <c r="D25" i="7"/>
  <c r="H25" i="7"/>
  <c r="L25" i="7"/>
  <c r="P25" i="7"/>
  <c r="T25" i="7"/>
  <c r="E25" i="6"/>
  <c r="E42" i="6" s="1"/>
  <c r="D25" i="4"/>
  <c r="H25" i="4"/>
  <c r="H42" i="4" s="1"/>
  <c r="L25" i="4"/>
  <c r="P25" i="4"/>
  <c r="P42" i="4" s="1"/>
  <c r="T25" i="4"/>
  <c r="X25" i="4"/>
  <c r="E25" i="3"/>
  <c r="E42" i="3" s="1"/>
  <c r="I25" i="3"/>
  <c r="I42" i="3" s="1"/>
  <c r="M25" i="3"/>
  <c r="M42" i="3" s="1"/>
  <c r="Q25" i="3"/>
  <c r="Q42" i="3" s="1"/>
  <c r="U25" i="3"/>
  <c r="U42" i="3" s="1"/>
  <c r="Y25" i="3"/>
  <c r="Y42" i="3" s="1"/>
  <c r="F25" i="2"/>
  <c r="J25" i="2"/>
  <c r="N25" i="2"/>
  <c r="R25" i="2"/>
  <c r="R42" i="2" s="1"/>
  <c r="V25" i="2"/>
  <c r="Z24" i="2"/>
  <c r="E40" i="1"/>
  <c r="I40" i="1"/>
  <c r="M40" i="1"/>
  <c r="Q40" i="1"/>
  <c r="U40" i="1"/>
  <c r="Y40" i="1"/>
  <c r="F40" i="12"/>
  <c r="F42" i="12" s="1"/>
  <c r="J40" i="12"/>
  <c r="J42" i="12" s="1"/>
  <c r="N40" i="12"/>
  <c r="N42" i="12" s="1"/>
  <c r="R40" i="12"/>
  <c r="R42" i="12" s="1"/>
  <c r="V40" i="12"/>
  <c r="V42" i="12" s="1"/>
  <c r="Z39" i="12"/>
  <c r="D40" i="10"/>
  <c r="H40" i="10"/>
  <c r="D40" i="8"/>
  <c r="H40" i="8"/>
  <c r="L40" i="8"/>
  <c r="P40" i="8"/>
  <c r="T40" i="8"/>
  <c r="X40" i="8"/>
  <c r="Z40" i="8" s="1"/>
  <c r="Z39" i="8"/>
  <c r="D40" i="4"/>
  <c r="H40" i="4"/>
  <c r="L40" i="4"/>
  <c r="P40" i="4"/>
  <c r="T40" i="4"/>
  <c r="X40" i="4"/>
  <c r="Z40" i="4" s="1"/>
  <c r="Z39" i="4"/>
  <c r="K40" i="10"/>
  <c r="O40" i="10"/>
  <c r="S40" i="10"/>
  <c r="W40" i="10"/>
  <c r="AA40" i="10"/>
  <c r="AA42" i="10" s="1"/>
  <c r="D40" i="9"/>
  <c r="D42" i="9" s="1"/>
  <c r="H40" i="9"/>
  <c r="H42" i="9" s="1"/>
  <c r="L40" i="9"/>
  <c r="L42" i="9" s="1"/>
  <c r="P40" i="9"/>
  <c r="T40" i="9"/>
  <c r="T42" i="9" s="1"/>
  <c r="F40" i="7"/>
  <c r="J40" i="7"/>
  <c r="N40" i="7"/>
  <c r="R40" i="7"/>
  <c r="V40" i="7"/>
  <c r="C40" i="6"/>
  <c r="G40" i="6"/>
  <c r="K40" i="6"/>
  <c r="O40" i="6"/>
  <c r="S40" i="6"/>
  <c r="W40" i="6"/>
  <c r="AA40" i="6"/>
  <c r="D40" i="5"/>
  <c r="H40" i="5"/>
  <c r="L40" i="5"/>
  <c r="P40" i="5"/>
  <c r="T40" i="5"/>
  <c r="F40" i="3"/>
  <c r="J40" i="3"/>
  <c r="N40" i="3"/>
  <c r="R40" i="3"/>
  <c r="F40" i="2"/>
  <c r="J40" i="2"/>
  <c r="N40" i="2"/>
  <c r="R40" i="2"/>
  <c r="V40" i="2"/>
  <c r="L40" i="10"/>
  <c r="P40" i="10"/>
  <c r="T40" i="10"/>
  <c r="X40" i="10"/>
  <c r="Z40" i="10" s="1"/>
  <c r="E40" i="9"/>
  <c r="I40" i="9"/>
  <c r="I42" i="9" s="1"/>
  <c r="M40" i="9"/>
  <c r="M42" i="9" s="1"/>
  <c r="Q40" i="9"/>
  <c r="Q42" i="9" s="1"/>
  <c r="U40" i="9"/>
  <c r="U42" i="9" s="1"/>
  <c r="Y40" i="9"/>
  <c r="Y42" i="9" s="1"/>
  <c r="F40" i="8"/>
  <c r="J40" i="8"/>
  <c r="N40" i="8"/>
  <c r="R40" i="8"/>
  <c r="V40" i="8"/>
  <c r="D40" i="6"/>
  <c r="H40" i="6"/>
  <c r="L40" i="6"/>
  <c r="P40" i="6"/>
  <c r="T40" i="6"/>
  <c r="X40" i="6"/>
  <c r="Z40" i="6" s="1"/>
  <c r="E40" i="5"/>
  <c r="I40" i="5"/>
  <c r="M40" i="5"/>
  <c r="Q40" i="5"/>
  <c r="U40" i="5"/>
  <c r="Y40" i="5"/>
  <c r="F40" i="4"/>
  <c r="J40" i="4"/>
  <c r="N40" i="4"/>
  <c r="R40" i="4"/>
  <c r="V40" i="4"/>
  <c r="F40" i="9"/>
  <c r="J40" i="9"/>
  <c r="N40" i="9"/>
  <c r="R40" i="9"/>
  <c r="V40" i="9"/>
  <c r="C40" i="8"/>
  <c r="G40" i="8"/>
  <c r="K40" i="8"/>
  <c r="O40" i="8"/>
  <c r="S40" i="8"/>
  <c r="W40" i="8"/>
  <c r="AA40" i="8"/>
  <c r="D40" i="7"/>
  <c r="H40" i="7"/>
  <c r="L40" i="7"/>
  <c r="P40" i="7"/>
  <c r="T40" i="7"/>
  <c r="F40" i="5"/>
  <c r="J40" i="5"/>
  <c r="N40" i="5"/>
  <c r="R40" i="5"/>
  <c r="V40" i="5"/>
  <c r="C40" i="4"/>
  <c r="G40" i="4"/>
  <c r="K40" i="4"/>
  <c r="O40" i="4"/>
  <c r="S40" i="4"/>
  <c r="W40" i="4"/>
  <c r="AA40" i="4"/>
  <c r="D40" i="3"/>
  <c r="H40" i="3"/>
  <c r="L40" i="3"/>
  <c r="P40" i="3"/>
  <c r="T40" i="3"/>
  <c r="V40" i="3"/>
  <c r="C40" i="2"/>
  <c r="G40" i="2"/>
  <c r="K40" i="2"/>
  <c r="O40" i="2"/>
  <c r="S40" i="2"/>
  <c r="W40" i="2"/>
  <c r="AA40" i="2"/>
  <c r="AA42" i="2" s="1"/>
  <c r="Z48" i="6"/>
  <c r="D40" i="2"/>
  <c r="H40" i="2"/>
  <c r="L40" i="2"/>
  <c r="P40" i="2"/>
  <c r="T40" i="2"/>
  <c r="X40" i="2"/>
  <c r="Z40" i="2" s="1"/>
  <c r="Z48" i="4"/>
  <c r="X40" i="1"/>
  <c r="Z40" i="1" s="1"/>
  <c r="X40" i="11"/>
  <c r="Z40" i="11" s="1"/>
  <c r="X40" i="9"/>
  <c r="X40" i="7"/>
  <c r="Z40" i="7" s="1"/>
  <c r="X40" i="5"/>
  <c r="Z40" i="5" s="1"/>
  <c r="X40" i="3"/>
  <c r="Z40" i="3" s="1"/>
  <c r="X25" i="12"/>
  <c r="X25" i="10"/>
  <c r="X25" i="7"/>
  <c r="X25" i="5"/>
  <c r="X25" i="3"/>
  <c r="Z25" i="10" l="1"/>
  <c r="X42" i="10"/>
  <c r="Z42" i="10" s="1"/>
  <c r="O42" i="4"/>
  <c r="L42" i="6"/>
  <c r="N42" i="3"/>
  <c r="G42" i="10"/>
  <c r="Z42" i="1"/>
  <c r="Z25" i="3"/>
  <c r="X42" i="3"/>
  <c r="Z42" i="3" s="1"/>
  <c r="Z40" i="9"/>
  <c r="N42" i="2"/>
  <c r="L42" i="4"/>
  <c r="T42" i="7"/>
  <c r="D42" i="7"/>
  <c r="P42" i="3"/>
  <c r="AA42" i="4"/>
  <c r="K42" i="4"/>
  <c r="R42" i="5"/>
  <c r="Z25" i="6"/>
  <c r="X42" i="6"/>
  <c r="Z42" i="6" s="1"/>
  <c r="H42" i="6"/>
  <c r="P42" i="8"/>
  <c r="L42" i="2"/>
  <c r="R42" i="4"/>
  <c r="Y42" i="5"/>
  <c r="I42" i="5"/>
  <c r="S42" i="6"/>
  <c r="C42" i="6"/>
  <c r="J42" i="7"/>
  <c r="S42" i="8"/>
  <c r="C42" i="8"/>
  <c r="J42" i="3"/>
  <c r="U42" i="7"/>
  <c r="E42" i="7"/>
  <c r="J42" i="8"/>
  <c r="T42" i="12"/>
  <c r="D42" i="12"/>
  <c r="K42" i="9"/>
  <c r="P42" i="10"/>
  <c r="J42" i="11"/>
  <c r="Y42" i="1"/>
  <c r="I42" i="1"/>
  <c r="K42" i="2"/>
  <c r="P42" i="5"/>
  <c r="V42" i="6"/>
  <c r="F42" i="6"/>
  <c r="N42" i="9"/>
  <c r="S42" i="10"/>
  <c r="C42" i="10"/>
  <c r="M42" i="11"/>
  <c r="Z25" i="11"/>
  <c r="X42" i="11"/>
  <c r="Z42" i="11" s="1"/>
  <c r="Z25" i="1"/>
  <c r="D42" i="3"/>
  <c r="V42" i="5"/>
  <c r="N42" i="11"/>
  <c r="J42" i="2"/>
  <c r="Z25" i="4"/>
  <c r="X42" i="4"/>
  <c r="Z42" i="4" s="1"/>
  <c r="P42" i="7"/>
  <c r="L42" i="3"/>
  <c r="W42" i="4"/>
  <c r="G42" i="4"/>
  <c r="N42" i="5"/>
  <c r="T42" i="6"/>
  <c r="D42" i="6"/>
  <c r="L42" i="8"/>
  <c r="Z25" i="2"/>
  <c r="X42" i="2"/>
  <c r="Z42" i="2" s="1"/>
  <c r="H42" i="2"/>
  <c r="N42" i="4"/>
  <c r="U42" i="5"/>
  <c r="E42" i="5"/>
  <c r="O42" i="6"/>
  <c r="V42" i="7"/>
  <c r="F42" i="7"/>
  <c r="O42" i="8"/>
  <c r="V42" i="3"/>
  <c r="F42" i="3"/>
  <c r="Q42" i="7"/>
  <c r="V42" i="8"/>
  <c r="F42" i="8"/>
  <c r="P42" i="12"/>
  <c r="W42" i="9"/>
  <c r="G42" i="9"/>
  <c r="L42" i="10"/>
  <c r="V42" i="11"/>
  <c r="F42" i="11"/>
  <c r="U42" i="1"/>
  <c r="E42" i="1"/>
  <c r="W42" i="2"/>
  <c r="G42" i="2"/>
  <c r="L42" i="5"/>
  <c r="R42" i="6"/>
  <c r="J42" i="9"/>
  <c r="O42" i="10"/>
  <c r="Y42" i="11"/>
  <c r="I42" i="11"/>
  <c r="H42" i="7"/>
  <c r="T42" i="3"/>
  <c r="F42" i="5"/>
  <c r="J42" i="6"/>
  <c r="Z25" i="12"/>
  <c r="X42" i="12"/>
  <c r="Z42" i="12" s="1"/>
  <c r="Z25" i="5"/>
  <c r="X42" i="5"/>
  <c r="Z42" i="5" s="1"/>
  <c r="Z25" i="7"/>
  <c r="X42" i="7"/>
  <c r="Z42" i="7" s="1"/>
  <c r="V42" i="2"/>
  <c r="F42" i="2"/>
  <c r="T42" i="4"/>
  <c r="D42" i="4"/>
  <c r="L42" i="7"/>
  <c r="H42" i="3"/>
  <c r="S42" i="4"/>
  <c r="C42" i="4"/>
  <c r="J42" i="5"/>
  <c r="P42" i="6"/>
  <c r="Z25" i="8"/>
  <c r="X42" i="8"/>
  <c r="Z42" i="8" s="1"/>
  <c r="H42" i="8"/>
  <c r="T42" i="2"/>
  <c r="D42" i="2"/>
  <c r="J42" i="4"/>
  <c r="Q42" i="5"/>
  <c r="AA42" i="6"/>
  <c r="K42" i="6"/>
  <c r="R42" i="7"/>
  <c r="AA42" i="8"/>
  <c r="K42" i="8"/>
  <c r="R42" i="3"/>
  <c r="M42" i="7"/>
  <c r="R42" i="8"/>
  <c r="Z25" i="9"/>
  <c r="X42" i="9"/>
  <c r="Z42" i="9" s="1"/>
  <c r="L42" i="12"/>
  <c r="S42" i="9"/>
  <c r="H42" i="10"/>
  <c r="R42" i="11"/>
  <c r="Q42" i="1"/>
  <c r="S42" i="2"/>
  <c r="C42" i="2"/>
  <c r="H42" i="5"/>
  <c r="N42" i="6"/>
  <c r="V42" i="9"/>
  <c r="F42" i="9"/>
  <c r="K42" i="10"/>
  <c r="U42" i="11"/>
  <c r="E42" i="11"/>
</calcChain>
</file>

<file path=xl/sharedStrings.xml><?xml version="1.0" encoding="utf-8"?>
<sst xmlns="http://schemas.openxmlformats.org/spreadsheetml/2006/main" count="1440" uniqueCount="86">
  <si>
    <t>Gauteng: City of Ekurhuleni (EKU) - Table C6 Quarterly Budget Statement - Financial Position ( Water management                                   ) for 1st Quarter ended 30 September 2021 (Figures Finalised as at 2021/10/29)</t>
  </si>
  <si>
    <t>Description</t>
  </si>
  <si>
    <t>2020/21</t>
  </si>
  <si>
    <t>2021/22</t>
  </si>
  <si>
    <t>Budget year 2021/22</t>
  </si>
  <si>
    <t>R thousands</t>
  </si>
  <si>
    <t>1</t>
  </si>
  <si>
    <t>Audited Outcome</t>
  </si>
  <si>
    <t>Original Budget</t>
  </si>
  <si>
    <t>Adjusted Budget</t>
  </si>
  <si>
    <t>M01 July Actual</t>
  </si>
  <si>
    <t>M02 Aug Actual</t>
  </si>
  <si>
    <t>M03 Sept Actual</t>
  </si>
  <si>
    <t>Q1 Sept Actual</t>
  </si>
  <si>
    <t>M04 Oct Actual</t>
  </si>
  <si>
    <t>M05 Nov Actual</t>
  </si>
  <si>
    <t>M06 Dec Actual</t>
  </si>
  <si>
    <t>Q2 Dec Actual</t>
  </si>
  <si>
    <t>M07 Jan Actual</t>
  </si>
  <si>
    <t>M08 Feb Actual</t>
  </si>
  <si>
    <t>M09 Mar Actual</t>
  </si>
  <si>
    <t>Q3 Mar Actual</t>
  </si>
  <si>
    <t>M10 Apr Actual</t>
  </si>
  <si>
    <t>M11 May Actual</t>
  </si>
  <si>
    <t>M12 June Actual</t>
  </si>
  <si>
    <t>Q4 June Actual</t>
  </si>
  <si>
    <t>YTD Actual</t>
  </si>
  <si>
    <t>YTD Budget</t>
  </si>
  <si>
    <t>YTD Variance</t>
  </si>
  <si>
    <t>YTD variance %</t>
  </si>
  <si>
    <t>Full Year Forecast</t>
  </si>
  <si>
    <t>ASSETS</t>
  </si>
  <si>
    <t xml:space="preserve"> </t>
  </si>
  <si>
    <t>Current assets</t>
  </si>
  <si>
    <t>Cash</t>
  </si>
  <si>
    <t>Call deposits and investments</t>
  </si>
  <si>
    <t>Consumer debtors</t>
  </si>
  <si>
    <t>Other debtors</t>
  </si>
  <si>
    <t>Current portion of long-term receivables</t>
  </si>
  <si>
    <t>Inventory</t>
  </si>
  <si>
    <t>Total current assets</t>
  </si>
  <si>
    <t/>
  </si>
  <si>
    <t>Non current assets</t>
  </si>
  <si>
    <t>Long-term receivables</t>
  </si>
  <si>
    <t>Investments</t>
  </si>
  <si>
    <t>Investment property</t>
  </si>
  <si>
    <t>Investment in Associate</t>
  </si>
  <si>
    <t>Property, plant and equipment</t>
  </si>
  <si>
    <t>Biological</t>
  </si>
  <si>
    <t>Intangible</t>
  </si>
  <si>
    <t>Other non-current assets</t>
  </si>
  <si>
    <t>Total non current assets</t>
  </si>
  <si>
    <t>TOTAL ASSETS</t>
  </si>
  <si>
    <t>LIABILITIES</t>
  </si>
  <si>
    <t>Current liabilities</t>
  </si>
  <si>
    <t>Bank overdraft</t>
  </si>
  <si>
    <t>Borrowing</t>
  </si>
  <si>
    <t>Consumer deposits</t>
  </si>
  <si>
    <t>Trade and other payables</t>
  </si>
  <si>
    <t>Provisions</t>
  </si>
  <si>
    <t>Total current liabilities</t>
  </si>
  <si>
    <t>Non current liabilities</t>
  </si>
  <si>
    <t>Financial liabilities</t>
  </si>
  <si>
    <t>Total non current liabilities</t>
  </si>
  <si>
    <t>TOTAL LIABILITIES</t>
  </si>
  <si>
    <t>NET ASSETS</t>
  </si>
  <si>
    <t>2</t>
  </si>
  <si>
    <t>COMMUNITY WEALTH/EQUITY</t>
  </si>
  <si>
    <t>Accumulated Surplus/(Deficit)</t>
  </si>
  <si>
    <t>Reserves</t>
  </si>
  <si>
    <t>TOTAL COMMUNITY WEALTH/EQUITY</t>
  </si>
  <si>
    <t>Gauteng: City of Johannesburg (JHB) - Table C6 Quarterly Budget Statement - Financial Position ( Water management                                   ) for 1st Quarter ended 30 September 2021 (Figures Finalised as at 2021/10/29)</t>
  </si>
  <si>
    <t>Gauteng: City of Tshwane (TSH) - Table C6 Quarterly Budget Statement - Financial Position ( Water management                                   ) for 1st Quarter ended 30 September 2021 (Figures Finalised as at 2021/10/29)</t>
  </si>
  <si>
    <t>Gauteng: Emfuleni (GT421) - Table C6 Quarterly Budget Statement - Financial Position ( Water management                                   ) for 1st Quarter ended 30 September 2021 (Figures Finalised as at 2021/10/29)</t>
  </si>
  <si>
    <t>Gauteng: Midvaal (GT422) - Table C6 Quarterly Budget Statement - Financial Position ( Water management                                   ) for 1st Quarter ended 30 September 2021 (Figures Finalised as at 2021/10/29)</t>
  </si>
  <si>
    <t>Gauteng: Lesedi (GT423) - Table C6 Quarterly Budget Statement - Financial Position ( Water management                                   ) for 1st Quarter ended 30 September 2021 (Figures Finalised as at 2021/10/29)</t>
  </si>
  <si>
    <t>Gauteng: Sedibeng (DC42) - Table C6 Quarterly Budget Statement - Financial Position ( Water management                                   ) for 1st Quarter ended 30 September 2021 (Figures Finalised as at 2021/10/29)</t>
  </si>
  <si>
    <t>Gauteng: Mogale City (GT481) - Table C6 Quarterly Budget Statement - Financial Position ( Water management                                   ) for 1st Quarter ended 30 September 2021 (Figures Finalised as at 2021/10/29)</t>
  </si>
  <si>
    <t>Gauteng: Merafong City (GT484) - Table C6 Quarterly Budget Statement - Financial Position ( Water management                                   ) for 1st Quarter ended 30 September 2021 (Figures Finalised as at 2021/10/29)</t>
  </si>
  <si>
    <t>Gauteng: Rand West City (GT485) - Table C6 Quarterly Budget Statement - Financial Position ( Water management                                   ) for 1st Quarter ended 30 September 2021 (Figures Finalised as at 2021/10/29)</t>
  </si>
  <si>
    <t>Gauteng: West Rand (DC48) - Table C6 Quarterly Budget Statement - Financial Position ( Water management                                   ) for 1st Quarter ended 30 September 2021 (Figures Finalised as at 2021/10/29)</t>
  </si>
  <si>
    <t>Summary - Table C6 Quarterly Budget Statement - Financial Position ( Water management                                   ) for 1st Quarter ended 30 September 2021 (Figures Finalised as at 2021/10/29)</t>
  </si>
  <si>
    <t>References</t>
  </si>
  <si>
    <t>1. Material variances to be explained in Table SC1</t>
  </si>
  <si>
    <t>2. Net assets must balance with Total Community Wealth/Equity</t>
  </si>
  <si>
    <t>Ref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</si>
</sst>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(* #,##0.00_);_(* \(#,##0.00\);_(* &quot;-&quot;??_);_(@_)"/>
    <numFmt numFmtId="165" formatCode="_(* #,##0,_);_(* \(#,##0,\);_(* &quot;–&quot;?_);_(@_)"/>
    <numFmt numFmtId="166" formatCode="_ * #,##0.00_ ;_ * \(#,##0.00\)_ ;_ * &quot;-&quot;??_ ;_ @_ "/>
    <numFmt numFmtId="167" formatCode="#,###,;\(#,###,\)"/>
    <numFmt numFmtId="168" formatCode="_(* #,##0,_);_(* \(#,##0,\);_(* &quot;- &quot;?_);_(@_)"/>
  </numFmts>
  <fonts count="8" x14ac:knownFonts="1">
    <font>
      <sz val="10"/>
      <color rgb="FF000000"/>
      <name val="ARIAL"/>
    </font>
    <font>
      <sz val="10"/>
      <color rgb="FF000000"/>
      <name val="Arial"/>
      <family val="2"/>
    </font>
    <font>
      <b/>
      <sz val="8"/>
      <name val="Arial Narrow"/>
      <family val="2"/>
    </font>
    <font>
      <sz val="8"/>
      <name val="Arial Narrow"/>
      <family val="2"/>
    </font>
    <font>
      <u/>
      <sz val="8"/>
      <name val="Arial Narrow"/>
      <family val="2"/>
    </font>
    <font>
      <i/>
      <u/>
      <sz val="8"/>
      <name val="Arial Narrow"/>
      <family val="2"/>
    </font>
    <font>
      <i/>
      <sz val="8"/>
      <name val="Arial Narrow"/>
      <family val="2"/>
    </font>
    <font>
      <b/>
      <i/>
      <sz val="8"/>
      <name val="Arial Narrow"/>
      <family val="2"/>
    </font>
  </fonts>
  <fills count="2">
    <fill>
      <patternFill patternType="none"/>
    </fill>
    <fill>
      <patternFill patternType="gray125"/>
    </fill>
  </fills>
  <borders count="3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/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/>
      <right style="hair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68">
    <xf numFmtId="0" fontId="0" fillId="0" borderId="0" xfId="0"/>
    <xf numFmtId="0" fontId="2" fillId="0" borderId="3" xfId="0" applyFont="1" applyFill="1" applyBorder="1" applyAlignment="1">
      <alignment vertical="center"/>
    </xf>
    <xf numFmtId="0" fontId="2" fillId="0" borderId="2" xfId="0" applyFont="1" applyFill="1" applyBorder="1" applyAlignment="1" applyProtection="1">
      <alignment horizontal="center" vertical="center"/>
    </xf>
    <xf numFmtId="0" fontId="2" fillId="0" borderId="4" xfId="0" applyFont="1" applyFill="1" applyBorder="1" applyAlignment="1" applyProtection="1">
      <alignment horizontal="center" vertical="center" wrapText="1"/>
    </xf>
    <xf numFmtId="0" fontId="2" fillId="0" borderId="8" xfId="0" applyFont="1" applyFill="1" applyBorder="1" applyAlignment="1" applyProtection="1">
      <alignment horizontal="left" vertical="center"/>
    </xf>
    <xf numFmtId="0" fontId="2" fillId="0" borderId="9" xfId="0" applyFont="1" applyFill="1" applyBorder="1" applyAlignment="1" applyProtection="1">
      <alignment vertical="center"/>
    </xf>
    <xf numFmtId="0" fontId="2" fillId="0" borderId="10" xfId="0" applyFont="1" applyFill="1" applyBorder="1" applyAlignment="1" applyProtection="1">
      <alignment horizontal="center" vertical="center" wrapText="1"/>
    </xf>
    <xf numFmtId="0" fontId="2" fillId="0" borderId="11" xfId="0" applyFont="1" applyFill="1" applyBorder="1" applyAlignment="1" applyProtection="1">
      <alignment horizontal="center" vertical="center" wrapText="1"/>
    </xf>
    <xf numFmtId="0" fontId="2" fillId="0" borderId="12" xfId="0" applyFont="1" applyFill="1" applyBorder="1" applyAlignment="1" applyProtection="1">
      <alignment horizontal="center" vertical="center" wrapText="1"/>
    </xf>
    <xf numFmtId="0" fontId="2" fillId="0" borderId="13" xfId="0" applyFont="1" applyFill="1" applyBorder="1" applyAlignment="1" applyProtection="1">
      <alignment horizontal="center" vertical="center" wrapText="1"/>
    </xf>
    <xf numFmtId="0" fontId="2" fillId="0" borderId="14" xfId="0" applyFont="1" applyFill="1" applyBorder="1" applyProtection="1"/>
    <xf numFmtId="0" fontId="3" fillId="0" borderId="3" xfId="0" applyFont="1" applyFill="1" applyBorder="1" applyAlignment="1" applyProtection="1">
      <alignment horizontal="center"/>
    </xf>
    <xf numFmtId="168" fontId="2" fillId="0" borderId="15" xfId="0" applyNumberFormat="1" applyFont="1" applyFill="1" applyBorder="1" applyAlignment="1" applyProtection="1">
      <alignment horizontal="center"/>
    </xf>
    <xf numFmtId="168" fontId="2" fillId="0" borderId="16" xfId="0" applyNumberFormat="1" applyFont="1" applyFill="1" applyBorder="1" applyAlignment="1" applyProtection="1">
      <alignment horizontal="center"/>
    </xf>
    <xf numFmtId="168" fontId="2" fillId="0" borderId="3" xfId="0" applyNumberFormat="1" applyFont="1" applyFill="1" applyBorder="1" applyAlignment="1" applyProtection="1">
      <alignment horizontal="center"/>
    </xf>
    <xf numFmtId="166" fontId="2" fillId="0" borderId="3" xfId="0" applyNumberFormat="1" applyFont="1" applyFill="1" applyBorder="1" applyAlignment="1" applyProtection="1">
      <alignment horizontal="center"/>
    </xf>
    <xf numFmtId="168" fontId="2" fillId="0" borderId="17" xfId="0" applyNumberFormat="1" applyFont="1" applyFill="1" applyBorder="1" applyAlignment="1" applyProtection="1">
      <alignment horizontal="center"/>
    </xf>
    <xf numFmtId="0" fontId="3" fillId="0" borderId="18" xfId="0" applyFont="1" applyFill="1" applyBorder="1" applyAlignment="1" applyProtection="1">
      <alignment horizontal="center"/>
    </xf>
    <xf numFmtId="168" fontId="3" fillId="0" borderId="19" xfId="0" applyNumberFormat="1" applyFont="1" applyFill="1" applyBorder="1" applyProtection="1"/>
    <xf numFmtId="168" fontId="3" fillId="0" borderId="20" xfId="0" applyNumberFormat="1" applyFont="1" applyFill="1" applyBorder="1" applyProtection="1"/>
    <xf numFmtId="168" fontId="3" fillId="0" borderId="18" xfId="0" applyNumberFormat="1" applyFont="1" applyFill="1" applyBorder="1" applyProtection="1"/>
    <xf numFmtId="166" fontId="3" fillId="0" borderId="18" xfId="0" applyNumberFormat="1" applyFont="1" applyFill="1" applyBorder="1" applyProtection="1"/>
    <xf numFmtId="168" fontId="3" fillId="0" borderId="21" xfId="0" applyNumberFormat="1" applyFont="1" applyFill="1" applyBorder="1" applyProtection="1"/>
    <xf numFmtId="0" fontId="3" fillId="0" borderId="14" xfId="0" applyFont="1" applyFill="1" applyBorder="1" applyAlignment="1" applyProtection="1">
      <alignment horizontal="left" indent="1"/>
    </xf>
    <xf numFmtId="168" fontId="3" fillId="0" borderId="18" xfId="1" applyNumberFormat="1" applyFont="1" applyFill="1" applyBorder="1" applyProtection="1"/>
    <xf numFmtId="166" fontId="3" fillId="0" borderId="18" xfId="1" applyNumberFormat="1" applyFont="1" applyFill="1" applyBorder="1" applyProtection="1"/>
    <xf numFmtId="168" fontId="3" fillId="0" borderId="21" xfId="1" applyNumberFormat="1" applyFont="1" applyFill="1" applyBorder="1" applyProtection="1"/>
    <xf numFmtId="0" fontId="2" fillId="0" borderId="22" xfId="0" applyFont="1" applyFill="1" applyBorder="1" applyProtection="1"/>
    <xf numFmtId="0" fontId="3" fillId="0" borderId="23" xfId="0" applyFont="1" applyFill="1" applyBorder="1" applyAlignment="1" applyProtection="1">
      <alignment horizontal="center"/>
    </xf>
    <xf numFmtId="168" fontId="2" fillId="0" borderId="24" xfId="0" applyNumberFormat="1" applyFont="1" applyFill="1" applyBorder="1" applyProtection="1"/>
    <xf numFmtId="168" fontId="2" fillId="0" borderId="25" xfId="0" applyNumberFormat="1" applyFont="1" applyFill="1" applyBorder="1" applyProtection="1"/>
    <xf numFmtId="168" fontId="2" fillId="0" borderId="23" xfId="0" applyNumberFormat="1" applyFont="1" applyFill="1" applyBorder="1" applyProtection="1"/>
    <xf numFmtId="166" fontId="2" fillId="0" borderId="23" xfId="0" applyNumberFormat="1" applyFont="1" applyFill="1" applyBorder="1" applyProtection="1"/>
    <xf numFmtId="168" fontId="2" fillId="0" borderId="26" xfId="0" applyNumberFormat="1" applyFont="1" applyFill="1" applyBorder="1" applyProtection="1"/>
    <xf numFmtId="0" fontId="3" fillId="0" borderId="14" xfId="0" applyFont="1" applyFill="1" applyBorder="1" applyProtection="1"/>
    <xf numFmtId="0" fontId="3" fillId="0" borderId="27" xfId="0" applyFont="1" applyFill="1" applyBorder="1" applyAlignment="1" applyProtection="1">
      <alignment horizontal="center"/>
    </xf>
    <xf numFmtId="168" fontId="2" fillId="0" borderId="28" xfId="0" applyNumberFormat="1" applyFont="1" applyFill="1" applyBorder="1" applyProtection="1"/>
    <xf numFmtId="168" fontId="2" fillId="0" borderId="29" xfId="0" applyNumberFormat="1" applyFont="1" applyFill="1" applyBorder="1" applyProtection="1"/>
    <xf numFmtId="166" fontId="2" fillId="0" borderId="29" xfId="0" applyNumberFormat="1" applyFont="1" applyFill="1" applyBorder="1" applyProtection="1"/>
    <xf numFmtId="168" fontId="2" fillId="0" borderId="30" xfId="0" applyNumberFormat="1" applyFont="1" applyFill="1" applyBorder="1" applyProtection="1"/>
    <xf numFmtId="0" fontId="4" fillId="0" borderId="18" xfId="0" applyFont="1" applyFill="1" applyBorder="1" applyAlignment="1" applyProtection="1">
      <alignment horizontal="center"/>
    </xf>
    <xf numFmtId="0" fontId="2" fillId="0" borderId="8" xfId="0" applyFont="1" applyFill="1" applyBorder="1" applyProtection="1"/>
    <xf numFmtId="0" fontId="3" fillId="0" borderId="9" xfId="0" applyFont="1" applyFill="1" applyBorder="1" applyAlignment="1" applyProtection="1">
      <alignment horizontal="center"/>
    </xf>
    <xf numFmtId="168" fontId="2" fillId="0" borderId="10" xfId="0" applyNumberFormat="1" applyFont="1" applyFill="1" applyBorder="1" applyProtection="1"/>
    <xf numFmtId="168" fontId="2" fillId="0" borderId="31" xfId="0" applyNumberFormat="1" applyFont="1" applyFill="1" applyBorder="1" applyProtection="1"/>
    <xf numFmtId="168" fontId="2" fillId="0" borderId="9" xfId="0" applyNumberFormat="1" applyFont="1" applyFill="1" applyBorder="1" applyProtection="1"/>
    <xf numFmtId="166" fontId="2" fillId="0" borderId="9" xfId="0" applyNumberFormat="1" applyFont="1" applyFill="1" applyBorder="1" applyProtection="1"/>
    <xf numFmtId="168" fontId="2" fillId="0" borderId="32" xfId="0" applyNumberFormat="1" applyFont="1" applyFill="1" applyBorder="1" applyProtection="1"/>
    <xf numFmtId="165" fontId="3" fillId="0" borderId="18" xfId="0" applyNumberFormat="1" applyFont="1" applyFill="1" applyBorder="1" applyProtection="1"/>
    <xf numFmtId="0" fontId="2" fillId="0" borderId="33" xfId="0" applyFont="1" applyFill="1" applyBorder="1" applyProtection="1"/>
    <xf numFmtId="0" fontId="3" fillId="0" borderId="12" xfId="0" applyFont="1" applyFill="1" applyBorder="1" applyAlignment="1" applyProtection="1">
      <alignment horizontal="center"/>
    </xf>
    <xf numFmtId="168" fontId="2" fillId="0" borderId="13" xfId="0" applyNumberFormat="1" applyFont="1" applyFill="1" applyBorder="1" applyProtection="1"/>
    <xf numFmtId="168" fontId="2" fillId="0" borderId="34" xfId="0" applyNumberFormat="1" applyFont="1" applyFill="1" applyBorder="1" applyProtection="1"/>
    <xf numFmtId="168" fontId="2" fillId="0" borderId="12" xfId="0" applyNumberFormat="1" applyFont="1" applyFill="1" applyBorder="1" applyProtection="1"/>
    <xf numFmtId="165" fontId="2" fillId="0" borderId="12" xfId="0" applyNumberFormat="1" applyFont="1" applyFill="1" applyBorder="1" applyProtection="1"/>
    <xf numFmtId="168" fontId="2" fillId="0" borderId="35" xfId="0" applyNumberFormat="1" applyFont="1" applyFill="1" applyBorder="1" applyProtection="1"/>
    <xf numFmtId="0" fontId="5" fillId="0" borderId="0" xfId="0" applyFont="1" applyBorder="1" applyAlignment="1" applyProtection="1">
      <alignment horizontal="left"/>
    </xf>
    <xf numFmtId="0" fontId="3" fillId="0" borderId="0" xfId="0" applyFont="1" applyBorder="1" applyAlignment="1" applyProtection="1">
      <alignment horizontal="center"/>
    </xf>
    <xf numFmtId="165" fontId="2" fillId="0" borderId="0" xfId="0" applyNumberFormat="1" applyFont="1" applyBorder="1" applyProtection="1"/>
    <xf numFmtId="0" fontId="3" fillId="0" borderId="0" xfId="0" applyFont="1" applyProtection="1"/>
    <xf numFmtId="0" fontId="6" fillId="0" borderId="0" xfId="0" applyFont="1" applyBorder="1" applyAlignment="1" applyProtection="1"/>
    <xf numFmtId="0" fontId="6" fillId="0" borderId="0" xfId="0" applyFont="1" applyBorder="1" applyProtection="1"/>
    <xf numFmtId="0" fontId="6" fillId="0" borderId="0" xfId="0" applyFont="1" applyBorder="1" applyAlignment="1" applyProtection="1">
      <alignment horizontal="center"/>
    </xf>
    <xf numFmtId="167" fontId="7" fillId="0" borderId="0" xfId="0" applyNumberFormat="1" applyFont="1" applyBorder="1" applyProtection="1"/>
    <xf numFmtId="0" fontId="2" fillId="0" borderId="1" xfId="0" applyFont="1" applyBorder="1" applyAlignment="1" applyProtection="1"/>
    <xf numFmtId="0" fontId="2" fillId="0" borderId="5" xfId="0" applyFont="1" applyFill="1" applyBorder="1" applyAlignment="1" applyProtection="1">
      <alignment horizontal="center" vertical="center" wrapText="1"/>
    </xf>
    <xf numFmtId="0" fontId="0" fillId="0" borderId="6" xfId="0" applyBorder="1" applyAlignment="1" applyProtection="1">
      <alignment horizontal="center" vertical="center"/>
    </xf>
    <xf numFmtId="0" fontId="0" fillId="0" borderId="7" xfId="0" applyBorder="1" applyAlignment="1" applyProtection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1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tabSelected="1" workbookViewId="0">
      <selection activeCell="AA8" sqref="AA8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19.149999999999999" customHeight="1" x14ac:dyDescent="0.25">
      <c r="A1" s="64" t="s">
        <v>81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85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>
        <v>1362004474</v>
      </c>
      <c r="F6" s="20">
        <v>1362004474</v>
      </c>
      <c r="G6" s="20">
        <v>-67988084</v>
      </c>
      <c r="H6" s="20">
        <v>-27183529</v>
      </c>
      <c r="I6" s="20">
        <v>28942625</v>
      </c>
      <c r="J6" s="20">
        <v>-66228988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-66228988</v>
      </c>
      <c r="X6" s="20">
        <v>218247755</v>
      </c>
      <c r="Y6" s="20">
        <v>-284476743</v>
      </c>
      <c r="Z6" s="21">
        <v>-130.3457820219044</v>
      </c>
      <c r="AA6" s="22">
        <v>1362004474</v>
      </c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>
        <v>2803849436</v>
      </c>
      <c r="D8" s="18"/>
      <c r="E8" s="19">
        <v>3122824980</v>
      </c>
      <c r="F8" s="20">
        <v>3122824980</v>
      </c>
      <c r="G8" s="20">
        <v>5130016433</v>
      </c>
      <c r="H8" s="20">
        <v>-1456391298</v>
      </c>
      <c r="I8" s="20">
        <v>-2744400067</v>
      </c>
      <c r="J8" s="20">
        <v>929225068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929225068</v>
      </c>
      <c r="X8" s="20">
        <v>786825133</v>
      </c>
      <c r="Y8" s="20">
        <v>142399935</v>
      </c>
      <c r="Z8" s="21">
        <v>18.098040978566456</v>
      </c>
      <c r="AA8" s="22">
        <v>3122824980</v>
      </c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>
        <v>189974168</v>
      </c>
      <c r="H9" s="20">
        <v>3534935</v>
      </c>
      <c r="I9" s="20">
        <v>4134133</v>
      </c>
      <c r="J9" s="20">
        <v>197643236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>
        <v>197643236</v>
      </c>
      <c r="X9" s="20"/>
      <c r="Y9" s="20">
        <v>197643236</v>
      </c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>
        <v>38008712</v>
      </c>
      <c r="D11" s="18"/>
      <c r="E11" s="19">
        <v>26675386</v>
      </c>
      <c r="F11" s="20">
        <v>26675386</v>
      </c>
      <c r="G11" s="20">
        <v>-295510185</v>
      </c>
      <c r="H11" s="20">
        <v>-6365775</v>
      </c>
      <c r="I11" s="20">
        <v>-24701610</v>
      </c>
      <c r="J11" s="20">
        <v>-326577570</v>
      </c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>
        <v>-326577570</v>
      </c>
      <c r="X11" s="20">
        <v>8957620</v>
      </c>
      <c r="Y11" s="20">
        <v>-335535190</v>
      </c>
      <c r="Z11" s="21">
        <v>-3745.8073684751084</v>
      </c>
      <c r="AA11" s="22">
        <v>26675386</v>
      </c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2841858148</v>
      </c>
      <c r="D12" s="29">
        <f>SUM(D6:D11)</f>
        <v>0</v>
      </c>
      <c r="E12" s="30">
        <f t="shared" si="0"/>
        <v>4511504840</v>
      </c>
      <c r="F12" s="31">
        <f t="shared" si="0"/>
        <v>4511504840</v>
      </c>
      <c r="G12" s="31">
        <f t="shared" si="0"/>
        <v>4956492332</v>
      </c>
      <c r="H12" s="31">
        <f t="shared" si="0"/>
        <v>-1486405667</v>
      </c>
      <c r="I12" s="31">
        <f t="shared" si="0"/>
        <v>-2736024919</v>
      </c>
      <c r="J12" s="31">
        <f t="shared" si="0"/>
        <v>734061746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734061746</v>
      </c>
      <c r="X12" s="31">
        <f t="shared" si="0"/>
        <v>1014030508</v>
      </c>
      <c r="Y12" s="31">
        <f t="shared" si="0"/>
        <v>-279968762</v>
      </c>
      <c r="Z12" s="32">
        <f>+IF(X12&lt;&gt;0,+(Y12/X12)*100,0)</f>
        <v>-27.609500877068289</v>
      </c>
      <c r="AA12" s="33">
        <f>SUM(AA6:AA11)</f>
        <v>4511504840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>
        <v>-6532</v>
      </c>
      <c r="F17" s="20">
        <v>-6532</v>
      </c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>
        <v>-1632</v>
      </c>
      <c r="Y17" s="20">
        <v>1632</v>
      </c>
      <c r="Z17" s="21">
        <v>-100</v>
      </c>
      <c r="AA17" s="22">
        <v>-6532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>
        <v>10749926326</v>
      </c>
      <c r="D19" s="18"/>
      <c r="E19" s="19">
        <v>9431929208</v>
      </c>
      <c r="F19" s="20">
        <v>9435646398</v>
      </c>
      <c r="G19" s="20">
        <v>11507023495</v>
      </c>
      <c r="H19" s="20">
        <v>-1424878522</v>
      </c>
      <c r="I19" s="20">
        <v>150310399</v>
      </c>
      <c r="J19" s="20">
        <v>10232455372</v>
      </c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>
        <v>10232455372</v>
      </c>
      <c r="X19" s="20">
        <v>2274695021</v>
      </c>
      <c r="Y19" s="20">
        <v>7957760351</v>
      </c>
      <c r="Z19" s="21">
        <v>349.83856198452548</v>
      </c>
      <c r="AA19" s="22">
        <v>9435646398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>
        <v>3533568</v>
      </c>
      <c r="D22" s="18"/>
      <c r="E22" s="19">
        <v>340250</v>
      </c>
      <c r="F22" s="20">
        <v>340250</v>
      </c>
      <c r="G22" s="20">
        <v>1731123</v>
      </c>
      <c r="H22" s="20">
        <v>1156183</v>
      </c>
      <c r="I22" s="20"/>
      <c r="J22" s="20">
        <v>2887306</v>
      </c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>
        <v>2887306</v>
      </c>
      <c r="X22" s="20">
        <v>85068</v>
      </c>
      <c r="Y22" s="20">
        <v>2802238</v>
      </c>
      <c r="Z22" s="21">
        <v>3294.1152959984956</v>
      </c>
      <c r="AA22" s="22">
        <v>340250</v>
      </c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10753459894</v>
      </c>
      <c r="D24" s="29">
        <f>SUM(D15:D23)</f>
        <v>0</v>
      </c>
      <c r="E24" s="36">
        <f t="shared" si="1"/>
        <v>9432262926</v>
      </c>
      <c r="F24" s="37">
        <f t="shared" si="1"/>
        <v>9435980116</v>
      </c>
      <c r="G24" s="37">
        <f t="shared" si="1"/>
        <v>11508754618</v>
      </c>
      <c r="H24" s="37">
        <f t="shared" si="1"/>
        <v>-1423722339</v>
      </c>
      <c r="I24" s="37">
        <f t="shared" si="1"/>
        <v>150310399</v>
      </c>
      <c r="J24" s="37">
        <f t="shared" si="1"/>
        <v>10235342678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10235342678</v>
      </c>
      <c r="X24" s="37">
        <f t="shared" si="1"/>
        <v>2274778457</v>
      </c>
      <c r="Y24" s="37">
        <f t="shared" si="1"/>
        <v>7960564221</v>
      </c>
      <c r="Z24" s="38">
        <f>+IF(X24&lt;&gt;0,+(Y24/X24)*100,0)</f>
        <v>349.94898938415611</v>
      </c>
      <c r="AA24" s="39">
        <f>SUM(AA15:AA23)</f>
        <v>9435980116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13595318042</v>
      </c>
      <c r="D25" s="29">
        <f>+D12+D24</f>
        <v>0</v>
      </c>
      <c r="E25" s="30">
        <f t="shared" si="2"/>
        <v>13943767766</v>
      </c>
      <c r="F25" s="31">
        <f t="shared" si="2"/>
        <v>13947484956</v>
      </c>
      <c r="G25" s="31">
        <f t="shared" si="2"/>
        <v>16465246950</v>
      </c>
      <c r="H25" s="31">
        <f t="shared" si="2"/>
        <v>-2910128006</v>
      </c>
      <c r="I25" s="31">
        <f t="shared" si="2"/>
        <v>-2585714520</v>
      </c>
      <c r="J25" s="31">
        <f t="shared" si="2"/>
        <v>10969404424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10969404424</v>
      </c>
      <c r="X25" s="31">
        <f t="shared" si="2"/>
        <v>3288808965</v>
      </c>
      <c r="Y25" s="31">
        <f t="shared" si="2"/>
        <v>7680595459</v>
      </c>
      <c r="Z25" s="32">
        <f>+IF(X25&lt;&gt;0,+(Y25/X25)*100,0)</f>
        <v>233.53729391819508</v>
      </c>
      <c r="AA25" s="33">
        <f>+AA12+AA24</f>
        <v>13947484956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>
        <v>-5574</v>
      </c>
      <c r="D31" s="18"/>
      <c r="E31" s="19">
        <v>992723</v>
      </c>
      <c r="F31" s="20">
        <v>992723</v>
      </c>
      <c r="G31" s="20">
        <v>-2120091</v>
      </c>
      <c r="H31" s="20">
        <v>153231</v>
      </c>
      <c r="I31" s="20">
        <v>-2389</v>
      </c>
      <c r="J31" s="20">
        <v>-1969249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-1969249</v>
      </c>
      <c r="X31" s="20">
        <v>248178</v>
      </c>
      <c r="Y31" s="20">
        <v>-2217427</v>
      </c>
      <c r="Z31" s="21">
        <v>-893.48250046337705</v>
      </c>
      <c r="AA31" s="22">
        <v>992723</v>
      </c>
    </row>
    <row r="32" spans="1:27" ht="13.5" x14ac:dyDescent="0.25">
      <c r="A32" s="23" t="s">
        <v>58</v>
      </c>
      <c r="B32" s="17" t="s">
        <v>32</v>
      </c>
      <c r="C32" s="18">
        <v>653061088</v>
      </c>
      <c r="D32" s="18"/>
      <c r="E32" s="19">
        <v>1067259582</v>
      </c>
      <c r="F32" s="20">
        <v>1067259582</v>
      </c>
      <c r="G32" s="20">
        <v>161823362</v>
      </c>
      <c r="H32" s="20">
        <v>182458263</v>
      </c>
      <c r="I32" s="20">
        <v>17544055</v>
      </c>
      <c r="J32" s="20">
        <v>361825680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361825680</v>
      </c>
      <c r="X32" s="20">
        <v>151324804</v>
      </c>
      <c r="Y32" s="20">
        <v>210500876</v>
      </c>
      <c r="Z32" s="21">
        <v>139.10533530246633</v>
      </c>
      <c r="AA32" s="22">
        <v>1067259582</v>
      </c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653055514</v>
      </c>
      <c r="D34" s="29">
        <f>SUM(D29:D33)</f>
        <v>0</v>
      </c>
      <c r="E34" s="30">
        <f t="shared" si="3"/>
        <v>1068252305</v>
      </c>
      <c r="F34" s="31">
        <f t="shared" si="3"/>
        <v>1068252305</v>
      </c>
      <c r="G34" s="31">
        <f t="shared" si="3"/>
        <v>159703271</v>
      </c>
      <c r="H34" s="31">
        <f t="shared" si="3"/>
        <v>182611494</v>
      </c>
      <c r="I34" s="31">
        <f t="shared" si="3"/>
        <v>17541666</v>
      </c>
      <c r="J34" s="31">
        <f t="shared" si="3"/>
        <v>359856431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359856431</v>
      </c>
      <c r="X34" s="31">
        <f t="shared" si="3"/>
        <v>151572982</v>
      </c>
      <c r="Y34" s="31">
        <f t="shared" si="3"/>
        <v>208283449</v>
      </c>
      <c r="Z34" s="32">
        <f>+IF(X34&lt;&gt;0,+(Y34/X34)*100,0)</f>
        <v>137.41462775997903</v>
      </c>
      <c r="AA34" s="33">
        <f>SUM(AA29:AA33)</f>
        <v>1068252305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653055514</v>
      </c>
      <c r="D40" s="29">
        <f>+D34+D39</f>
        <v>0</v>
      </c>
      <c r="E40" s="30">
        <f t="shared" si="5"/>
        <v>1068252305</v>
      </c>
      <c r="F40" s="31">
        <f t="shared" si="5"/>
        <v>1068252305</v>
      </c>
      <c r="G40" s="31">
        <f t="shared" si="5"/>
        <v>159703271</v>
      </c>
      <c r="H40" s="31">
        <f t="shared" si="5"/>
        <v>182611494</v>
      </c>
      <c r="I40" s="31">
        <f t="shared" si="5"/>
        <v>17541666</v>
      </c>
      <c r="J40" s="31">
        <f t="shared" si="5"/>
        <v>359856431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359856431</v>
      </c>
      <c r="X40" s="31">
        <f t="shared" si="5"/>
        <v>151572982</v>
      </c>
      <c r="Y40" s="31">
        <f t="shared" si="5"/>
        <v>208283449</v>
      </c>
      <c r="Z40" s="32">
        <f>+IF(X40&lt;&gt;0,+(Y40/X40)*100,0)</f>
        <v>137.41462775997903</v>
      </c>
      <c r="AA40" s="33">
        <f>+AA34+AA39</f>
        <v>1068252305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12942262528</v>
      </c>
      <c r="D42" s="43">
        <f>+D25-D40</f>
        <v>0</v>
      </c>
      <c r="E42" s="44">
        <f t="shared" si="6"/>
        <v>12875515461</v>
      </c>
      <c r="F42" s="45">
        <f t="shared" si="6"/>
        <v>12879232651</v>
      </c>
      <c r="G42" s="45">
        <f t="shared" si="6"/>
        <v>16305543679</v>
      </c>
      <c r="H42" s="45">
        <f t="shared" si="6"/>
        <v>-3092739500</v>
      </c>
      <c r="I42" s="45">
        <f t="shared" si="6"/>
        <v>-2603256186</v>
      </c>
      <c r="J42" s="45">
        <f t="shared" si="6"/>
        <v>10609547993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10609547993</v>
      </c>
      <c r="X42" s="45">
        <f t="shared" si="6"/>
        <v>3137235983</v>
      </c>
      <c r="Y42" s="45">
        <f t="shared" si="6"/>
        <v>7472312010</v>
      </c>
      <c r="Z42" s="46">
        <f>+IF(X42&lt;&gt;0,+(Y42/X42)*100,0)</f>
        <v>238.18138165221981</v>
      </c>
      <c r="AA42" s="47">
        <f>+AA25-AA40</f>
        <v>12879232651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>
        <v>6953010895</v>
      </c>
      <c r="D45" s="18"/>
      <c r="E45" s="19">
        <v>8896500768</v>
      </c>
      <c r="F45" s="20">
        <v>8896500768</v>
      </c>
      <c r="G45" s="20">
        <v>9125934379</v>
      </c>
      <c r="H45" s="20">
        <v>-717220853</v>
      </c>
      <c r="I45" s="20">
        <v>-2321805515</v>
      </c>
      <c r="J45" s="20">
        <v>6086908011</v>
      </c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>
        <v>6086908011</v>
      </c>
      <c r="X45" s="20">
        <v>2224125111</v>
      </c>
      <c r="Y45" s="20">
        <v>3862782900</v>
      </c>
      <c r="Z45" s="48">
        <v>173.6765113120473</v>
      </c>
      <c r="AA45" s="22">
        <v>8896500768</v>
      </c>
    </row>
    <row r="46" spans="1:27" ht="13.5" x14ac:dyDescent="0.25">
      <c r="A46" s="23" t="s">
        <v>69</v>
      </c>
      <c r="B46" s="17" t="s">
        <v>32</v>
      </c>
      <c r="C46" s="18">
        <v>-15853944</v>
      </c>
      <c r="D46" s="18"/>
      <c r="E46" s="19"/>
      <c r="F46" s="20"/>
      <c r="G46" s="20">
        <v>-15348671</v>
      </c>
      <c r="H46" s="20">
        <v>-505273</v>
      </c>
      <c r="I46" s="20"/>
      <c r="J46" s="20">
        <v>-15853944</v>
      </c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>
        <v>-15853944</v>
      </c>
      <c r="X46" s="20"/>
      <c r="Y46" s="20">
        <v>-15853944</v>
      </c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6937156951</v>
      </c>
      <c r="D48" s="51">
        <f>SUM(D45:D47)</f>
        <v>0</v>
      </c>
      <c r="E48" s="52">
        <f t="shared" si="7"/>
        <v>8896500768</v>
      </c>
      <c r="F48" s="53">
        <f t="shared" si="7"/>
        <v>8896500768</v>
      </c>
      <c r="G48" s="53">
        <f t="shared" si="7"/>
        <v>9110585708</v>
      </c>
      <c r="H48" s="53">
        <f t="shared" si="7"/>
        <v>-717726126</v>
      </c>
      <c r="I48" s="53">
        <f t="shared" si="7"/>
        <v>-2321805515</v>
      </c>
      <c r="J48" s="53">
        <f t="shared" si="7"/>
        <v>6071054067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6071054067</v>
      </c>
      <c r="X48" s="53">
        <f t="shared" si="7"/>
        <v>2224125111</v>
      </c>
      <c r="Y48" s="53">
        <f t="shared" si="7"/>
        <v>3846928956</v>
      </c>
      <c r="Z48" s="54">
        <f>+IF(X48&lt;&gt;0,+(Y48/X48)*100,0)</f>
        <v>172.96369421728991</v>
      </c>
      <c r="AA48" s="55">
        <f>SUM(AA45:AA47)</f>
        <v>8896500768</v>
      </c>
    </row>
    <row r="49" spans="1:27" ht="13.5" x14ac:dyDescent="0.25">
      <c r="A49" s="56" t="s">
        <v>82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83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84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sqref="A1:AA1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4" t="s">
        <v>0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85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>
        <v>2608099629</v>
      </c>
      <c r="D8" s="18"/>
      <c r="E8" s="19">
        <v>2947445313</v>
      </c>
      <c r="F8" s="20">
        <v>2947445313</v>
      </c>
      <c r="G8" s="20">
        <v>4687368485</v>
      </c>
      <c r="H8" s="20">
        <v>-1590174748</v>
      </c>
      <c r="I8" s="20">
        <v>252200757</v>
      </c>
      <c r="J8" s="20">
        <v>3349394494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3349394494</v>
      </c>
      <c r="X8" s="20">
        <v>736861341</v>
      </c>
      <c r="Y8" s="20">
        <v>2612533153</v>
      </c>
      <c r="Z8" s="21">
        <v>354.54881503954488</v>
      </c>
      <c r="AA8" s="22">
        <v>2947445313</v>
      </c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>
        <v>35874474</v>
      </c>
      <c r="D11" s="18"/>
      <c r="E11" s="19">
        <v>24969923</v>
      </c>
      <c r="F11" s="20">
        <v>24969923</v>
      </c>
      <c r="G11" s="20">
        <v>-295852416</v>
      </c>
      <c r="H11" s="20">
        <v>-6990052</v>
      </c>
      <c r="I11" s="20">
        <v>-24673349</v>
      </c>
      <c r="J11" s="20">
        <v>-327515817</v>
      </c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>
        <v>-327515817</v>
      </c>
      <c r="X11" s="20">
        <v>6242496</v>
      </c>
      <c r="Y11" s="20">
        <v>-333758313</v>
      </c>
      <c r="Z11" s="21">
        <v>-5346.5522925445202</v>
      </c>
      <c r="AA11" s="22">
        <v>24969923</v>
      </c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2643974103</v>
      </c>
      <c r="D12" s="29">
        <f>SUM(D6:D11)</f>
        <v>0</v>
      </c>
      <c r="E12" s="30">
        <f t="shared" si="0"/>
        <v>2972415236</v>
      </c>
      <c r="F12" s="31">
        <f t="shared" si="0"/>
        <v>2972415236</v>
      </c>
      <c r="G12" s="31">
        <f t="shared" si="0"/>
        <v>4391516069</v>
      </c>
      <c r="H12" s="31">
        <f t="shared" si="0"/>
        <v>-1597164800</v>
      </c>
      <c r="I12" s="31">
        <f t="shared" si="0"/>
        <v>227527408</v>
      </c>
      <c r="J12" s="31">
        <f t="shared" si="0"/>
        <v>3021878677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3021878677</v>
      </c>
      <c r="X12" s="31">
        <f t="shared" si="0"/>
        <v>743103837</v>
      </c>
      <c r="Y12" s="31">
        <f t="shared" si="0"/>
        <v>2278774840</v>
      </c>
      <c r="Z12" s="32">
        <f>+IF(X12&lt;&gt;0,+(Y12/X12)*100,0)</f>
        <v>306.65631457370608</v>
      </c>
      <c r="AA12" s="33">
        <f>SUM(AA6:AA11)</f>
        <v>2972415236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>
        <v>8028030156</v>
      </c>
      <c r="D19" s="18"/>
      <c r="E19" s="19">
        <v>6458875746</v>
      </c>
      <c r="F19" s="20">
        <v>6458875746</v>
      </c>
      <c r="G19" s="20">
        <v>9228477475</v>
      </c>
      <c r="H19" s="20">
        <v>-1183321077</v>
      </c>
      <c r="I19" s="20">
        <v>55408615</v>
      </c>
      <c r="J19" s="20">
        <v>8100565013</v>
      </c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>
        <v>8100565013</v>
      </c>
      <c r="X19" s="20">
        <v>1614718995</v>
      </c>
      <c r="Y19" s="20">
        <v>6485846018</v>
      </c>
      <c r="Z19" s="21">
        <v>401.67026201360818</v>
      </c>
      <c r="AA19" s="22">
        <v>6458875746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8028030156</v>
      </c>
      <c r="D24" s="29">
        <f>SUM(D15:D23)</f>
        <v>0</v>
      </c>
      <c r="E24" s="36">
        <f t="shared" si="1"/>
        <v>6458875746</v>
      </c>
      <c r="F24" s="37">
        <f t="shared" si="1"/>
        <v>6458875746</v>
      </c>
      <c r="G24" s="37">
        <f t="shared" si="1"/>
        <v>9228477475</v>
      </c>
      <c r="H24" s="37">
        <f t="shared" si="1"/>
        <v>-1183321077</v>
      </c>
      <c r="I24" s="37">
        <f t="shared" si="1"/>
        <v>55408615</v>
      </c>
      <c r="J24" s="37">
        <f t="shared" si="1"/>
        <v>8100565013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8100565013</v>
      </c>
      <c r="X24" s="37">
        <f t="shared" si="1"/>
        <v>1614718995</v>
      </c>
      <c r="Y24" s="37">
        <f t="shared" si="1"/>
        <v>6485846018</v>
      </c>
      <c r="Z24" s="38">
        <f>+IF(X24&lt;&gt;0,+(Y24/X24)*100,0)</f>
        <v>401.67026201360818</v>
      </c>
      <c r="AA24" s="39">
        <f>SUM(AA15:AA23)</f>
        <v>6458875746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10672004259</v>
      </c>
      <c r="D25" s="29">
        <f>+D12+D24</f>
        <v>0</v>
      </c>
      <c r="E25" s="30">
        <f t="shared" si="2"/>
        <v>9431290982</v>
      </c>
      <c r="F25" s="31">
        <f t="shared" si="2"/>
        <v>9431290982</v>
      </c>
      <c r="G25" s="31">
        <f t="shared" si="2"/>
        <v>13619993544</v>
      </c>
      <c r="H25" s="31">
        <f t="shared" si="2"/>
        <v>-2780485877</v>
      </c>
      <c r="I25" s="31">
        <f t="shared" si="2"/>
        <v>282936023</v>
      </c>
      <c r="J25" s="31">
        <f t="shared" si="2"/>
        <v>11122443690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11122443690</v>
      </c>
      <c r="X25" s="31">
        <f t="shared" si="2"/>
        <v>2357822832</v>
      </c>
      <c r="Y25" s="31">
        <f t="shared" si="2"/>
        <v>8764620858</v>
      </c>
      <c r="Z25" s="32">
        <f>+IF(X25&lt;&gt;0,+(Y25/X25)*100,0)</f>
        <v>371.72516692297432</v>
      </c>
      <c r="AA25" s="33">
        <f>+AA12+AA24</f>
        <v>9431290982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>
        <v>346030636</v>
      </c>
      <c r="D32" s="18"/>
      <c r="E32" s="19"/>
      <c r="F32" s="20"/>
      <c r="G32" s="20">
        <v>-215999999</v>
      </c>
      <c r="H32" s="20">
        <v>216000000</v>
      </c>
      <c r="I32" s="20">
        <v>2</v>
      </c>
      <c r="J32" s="20">
        <v>3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3</v>
      </c>
      <c r="X32" s="20"/>
      <c r="Y32" s="20">
        <v>3</v>
      </c>
      <c r="Z32" s="21"/>
      <c r="AA32" s="22"/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346030636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-215999999</v>
      </c>
      <c r="H34" s="31">
        <f t="shared" si="3"/>
        <v>216000000</v>
      </c>
      <c r="I34" s="31">
        <f t="shared" si="3"/>
        <v>2</v>
      </c>
      <c r="J34" s="31">
        <f t="shared" si="3"/>
        <v>3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3</v>
      </c>
      <c r="X34" s="31">
        <f t="shared" si="3"/>
        <v>0</v>
      </c>
      <c r="Y34" s="31">
        <f t="shared" si="3"/>
        <v>3</v>
      </c>
      <c r="Z34" s="32">
        <f>+IF(X34&lt;&gt;0,+(Y34/X34)*100,0)</f>
        <v>0</v>
      </c>
      <c r="AA34" s="33">
        <f>SUM(AA29:AA33)</f>
        <v>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346030636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-215999999</v>
      </c>
      <c r="H40" s="31">
        <f t="shared" si="5"/>
        <v>216000000</v>
      </c>
      <c r="I40" s="31">
        <f t="shared" si="5"/>
        <v>2</v>
      </c>
      <c r="J40" s="31">
        <f t="shared" si="5"/>
        <v>3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3</v>
      </c>
      <c r="X40" s="31">
        <f t="shared" si="5"/>
        <v>0</v>
      </c>
      <c r="Y40" s="31">
        <f t="shared" si="5"/>
        <v>3</v>
      </c>
      <c r="Z40" s="32">
        <f>+IF(X40&lt;&gt;0,+(Y40/X40)*100,0)</f>
        <v>0</v>
      </c>
      <c r="AA40" s="33">
        <f>+AA34+AA39</f>
        <v>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10325973623</v>
      </c>
      <c r="D42" s="43">
        <f>+D25-D40</f>
        <v>0</v>
      </c>
      <c r="E42" s="44">
        <f t="shared" si="6"/>
        <v>9431290982</v>
      </c>
      <c r="F42" s="45">
        <f t="shared" si="6"/>
        <v>9431290982</v>
      </c>
      <c r="G42" s="45">
        <f t="shared" si="6"/>
        <v>13835993543</v>
      </c>
      <c r="H42" s="45">
        <f t="shared" si="6"/>
        <v>-2996485877</v>
      </c>
      <c r="I42" s="45">
        <f t="shared" si="6"/>
        <v>282936021</v>
      </c>
      <c r="J42" s="45">
        <f t="shared" si="6"/>
        <v>11122443687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11122443687</v>
      </c>
      <c r="X42" s="45">
        <f t="shared" si="6"/>
        <v>2357822832</v>
      </c>
      <c r="Y42" s="45">
        <f t="shared" si="6"/>
        <v>8764620855</v>
      </c>
      <c r="Z42" s="46">
        <f>+IF(X42&lt;&gt;0,+(Y42/X42)*100,0)</f>
        <v>371.72516679573829</v>
      </c>
      <c r="AA42" s="47">
        <f>+AA25-AA40</f>
        <v>9431290982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>
        <v>8938649549</v>
      </c>
      <c r="D45" s="18"/>
      <c r="E45" s="19">
        <v>10514379270</v>
      </c>
      <c r="F45" s="20">
        <v>10514379270</v>
      </c>
      <c r="G45" s="20">
        <v>11190521192</v>
      </c>
      <c r="H45" s="20">
        <v>-910658169</v>
      </c>
      <c r="I45" s="20">
        <v>469893605</v>
      </c>
      <c r="J45" s="20">
        <v>10749756628</v>
      </c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>
        <v>10749756628</v>
      </c>
      <c r="X45" s="20">
        <v>2628594753</v>
      </c>
      <c r="Y45" s="20">
        <v>8121161875</v>
      </c>
      <c r="Z45" s="48">
        <v>308.9545037602835</v>
      </c>
      <c r="AA45" s="22">
        <v>10514379270</v>
      </c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8938649549</v>
      </c>
      <c r="D48" s="51">
        <f>SUM(D45:D47)</f>
        <v>0</v>
      </c>
      <c r="E48" s="52">
        <f t="shared" si="7"/>
        <v>10514379270</v>
      </c>
      <c r="F48" s="53">
        <f t="shared" si="7"/>
        <v>10514379270</v>
      </c>
      <c r="G48" s="53">
        <f t="shared" si="7"/>
        <v>11190521192</v>
      </c>
      <c r="H48" s="53">
        <f t="shared" si="7"/>
        <v>-910658169</v>
      </c>
      <c r="I48" s="53">
        <f t="shared" si="7"/>
        <v>469893605</v>
      </c>
      <c r="J48" s="53">
        <f t="shared" si="7"/>
        <v>10749756628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10749756628</v>
      </c>
      <c r="X48" s="53">
        <f t="shared" si="7"/>
        <v>2628594753</v>
      </c>
      <c r="Y48" s="53">
        <f t="shared" si="7"/>
        <v>8121161875</v>
      </c>
      <c r="Z48" s="54">
        <f>+IF(X48&lt;&gt;0,+(Y48/X48)*100,0)</f>
        <v>308.9545037602835</v>
      </c>
      <c r="AA48" s="55">
        <f>SUM(AA45:AA47)</f>
        <v>10514379270</v>
      </c>
    </row>
    <row r="49" spans="1:27" ht="13.5" x14ac:dyDescent="0.25">
      <c r="A49" s="56" t="s">
        <v>82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83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84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4" t="s">
        <v>71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85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0</v>
      </c>
      <c r="D12" s="29">
        <f>SUM(D6:D11)</f>
        <v>0</v>
      </c>
      <c r="E12" s="30">
        <f t="shared" si="0"/>
        <v>0</v>
      </c>
      <c r="F12" s="31">
        <f t="shared" si="0"/>
        <v>0</v>
      </c>
      <c r="G12" s="31">
        <f t="shared" si="0"/>
        <v>0</v>
      </c>
      <c r="H12" s="31">
        <f t="shared" si="0"/>
        <v>0</v>
      </c>
      <c r="I12" s="31">
        <f t="shared" si="0"/>
        <v>0</v>
      </c>
      <c r="J12" s="31">
        <f t="shared" si="0"/>
        <v>0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0</v>
      </c>
      <c r="X12" s="31">
        <f t="shared" si="0"/>
        <v>0</v>
      </c>
      <c r="Y12" s="31">
        <f t="shared" si="0"/>
        <v>0</v>
      </c>
      <c r="Z12" s="32">
        <f>+IF(X12&lt;&gt;0,+(Y12/X12)*100,0)</f>
        <v>0</v>
      </c>
      <c r="AA12" s="33">
        <f>SUM(AA6:AA11)</f>
        <v>0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>
        <v>654190889</v>
      </c>
      <c r="D19" s="18"/>
      <c r="E19" s="19">
        <v>738214000</v>
      </c>
      <c r="F19" s="20">
        <v>738214000</v>
      </c>
      <c r="G19" s="20">
        <v>28631888</v>
      </c>
      <c r="H19" s="20">
        <v>44697595</v>
      </c>
      <c r="I19" s="20">
        <v>29315697</v>
      </c>
      <c r="J19" s="20">
        <v>102645180</v>
      </c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>
        <v>102645180</v>
      </c>
      <c r="X19" s="20">
        <v>55445516</v>
      </c>
      <c r="Y19" s="20">
        <v>47199664</v>
      </c>
      <c r="Z19" s="21">
        <v>85.128009269496204</v>
      </c>
      <c r="AA19" s="22">
        <v>738214000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654190889</v>
      </c>
      <c r="D24" s="29">
        <f>SUM(D15:D23)</f>
        <v>0</v>
      </c>
      <c r="E24" s="36">
        <f t="shared" si="1"/>
        <v>738214000</v>
      </c>
      <c r="F24" s="37">
        <f t="shared" si="1"/>
        <v>738214000</v>
      </c>
      <c r="G24" s="37">
        <f t="shared" si="1"/>
        <v>28631888</v>
      </c>
      <c r="H24" s="37">
        <f t="shared" si="1"/>
        <v>44697595</v>
      </c>
      <c r="I24" s="37">
        <f t="shared" si="1"/>
        <v>29315697</v>
      </c>
      <c r="J24" s="37">
        <f t="shared" si="1"/>
        <v>102645180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102645180</v>
      </c>
      <c r="X24" s="37">
        <f t="shared" si="1"/>
        <v>55445516</v>
      </c>
      <c r="Y24" s="37">
        <f t="shared" si="1"/>
        <v>47199664</v>
      </c>
      <c r="Z24" s="38">
        <f>+IF(X24&lt;&gt;0,+(Y24/X24)*100,0)</f>
        <v>85.128009269496204</v>
      </c>
      <c r="AA24" s="39">
        <f>SUM(AA15:AA23)</f>
        <v>738214000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654190889</v>
      </c>
      <c r="D25" s="29">
        <f>+D12+D24</f>
        <v>0</v>
      </c>
      <c r="E25" s="30">
        <f t="shared" si="2"/>
        <v>738214000</v>
      </c>
      <c r="F25" s="31">
        <f t="shared" si="2"/>
        <v>738214000</v>
      </c>
      <c r="G25" s="31">
        <f t="shared" si="2"/>
        <v>28631888</v>
      </c>
      <c r="H25" s="31">
        <f t="shared" si="2"/>
        <v>44697595</v>
      </c>
      <c r="I25" s="31">
        <f t="shared" si="2"/>
        <v>29315697</v>
      </c>
      <c r="J25" s="31">
        <f t="shared" si="2"/>
        <v>102645180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102645180</v>
      </c>
      <c r="X25" s="31">
        <f t="shared" si="2"/>
        <v>55445516</v>
      </c>
      <c r="Y25" s="31">
        <f t="shared" si="2"/>
        <v>47199664</v>
      </c>
      <c r="Z25" s="32">
        <f>+IF(X25&lt;&gt;0,+(Y25/X25)*100,0)</f>
        <v>85.128009269496204</v>
      </c>
      <c r="AA25" s="33">
        <f>+AA12+AA24</f>
        <v>738214000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/>
      <c r="D32" s="18"/>
      <c r="E32" s="19">
        <v>738214000</v>
      </c>
      <c r="F32" s="20">
        <v>738214000</v>
      </c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>
        <v>55445516</v>
      </c>
      <c r="Y32" s="20">
        <v>-55445516</v>
      </c>
      <c r="Z32" s="21">
        <v>-100</v>
      </c>
      <c r="AA32" s="22">
        <v>738214000</v>
      </c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738214000</v>
      </c>
      <c r="F34" s="31">
        <f t="shared" si="3"/>
        <v>738214000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55445516</v>
      </c>
      <c r="Y34" s="31">
        <f t="shared" si="3"/>
        <v>-55445516</v>
      </c>
      <c r="Z34" s="32">
        <f>+IF(X34&lt;&gt;0,+(Y34/X34)*100,0)</f>
        <v>-100</v>
      </c>
      <c r="AA34" s="33">
        <f>SUM(AA29:AA33)</f>
        <v>738214000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738214000</v>
      </c>
      <c r="F40" s="31">
        <f t="shared" si="5"/>
        <v>738214000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55445516</v>
      </c>
      <c r="Y40" s="31">
        <f t="shared" si="5"/>
        <v>-55445516</v>
      </c>
      <c r="Z40" s="32">
        <f>+IF(X40&lt;&gt;0,+(Y40/X40)*100,0)</f>
        <v>-100</v>
      </c>
      <c r="AA40" s="33">
        <f>+AA34+AA39</f>
        <v>738214000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654190889</v>
      </c>
      <c r="D42" s="43">
        <f>+D25-D40</f>
        <v>0</v>
      </c>
      <c r="E42" s="44">
        <f t="shared" si="6"/>
        <v>0</v>
      </c>
      <c r="F42" s="45">
        <f t="shared" si="6"/>
        <v>0</v>
      </c>
      <c r="G42" s="45">
        <f t="shared" si="6"/>
        <v>28631888</v>
      </c>
      <c r="H42" s="45">
        <f t="shared" si="6"/>
        <v>44697595</v>
      </c>
      <c r="I42" s="45">
        <f t="shared" si="6"/>
        <v>29315697</v>
      </c>
      <c r="J42" s="45">
        <f t="shared" si="6"/>
        <v>102645180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102645180</v>
      </c>
      <c r="X42" s="45">
        <f t="shared" si="6"/>
        <v>0</v>
      </c>
      <c r="Y42" s="45">
        <f t="shared" si="6"/>
        <v>102645180</v>
      </c>
      <c r="Z42" s="46">
        <f>+IF(X42&lt;&gt;0,+(Y42/X42)*100,0)</f>
        <v>0</v>
      </c>
      <c r="AA42" s="47">
        <f>+AA25-AA40</f>
        <v>0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82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83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84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4" t="s">
        <v>72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85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>
        <v>1293792408</v>
      </c>
      <c r="F6" s="20">
        <v>1293792408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199830492</v>
      </c>
      <c r="Y6" s="20">
        <v>-199830492</v>
      </c>
      <c r="Z6" s="21">
        <v>-100</v>
      </c>
      <c r="AA6" s="22">
        <v>1293792408</v>
      </c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>
        <v>-314264623</v>
      </c>
      <c r="F8" s="20">
        <v>-314264623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-78566155</v>
      </c>
      <c r="Y8" s="20">
        <v>78566155</v>
      </c>
      <c r="Z8" s="21">
        <v>-100</v>
      </c>
      <c r="AA8" s="22">
        <v>-314264623</v>
      </c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0</v>
      </c>
      <c r="D12" s="29">
        <f>SUM(D6:D11)</f>
        <v>0</v>
      </c>
      <c r="E12" s="30">
        <f t="shared" si="0"/>
        <v>979527785</v>
      </c>
      <c r="F12" s="31">
        <f t="shared" si="0"/>
        <v>979527785</v>
      </c>
      <c r="G12" s="31">
        <f t="shared" si="0"/>
        <v>0</v>
      </c>
      <c r="H12" s="31">
        <f t="shared" si="0"/>
        <v>0</v>
      </c>
      <c r="I12" s="31">
        <f t="shared" si="0"/>
        <v>0</v>
      </c>
      <c r="J12" s="31">
        <f t="shared" si="0"/>
        <v>0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0</v>
      </c>
      <c r="X12" s="31">
        <f t="shared" si="0"/>
        <v>121264337</v>
      </c>
      <c r="Y12" s="31">
        <f t="shared" si="0"/>
        <v>-121264337</v>
      </c>
      <c r="Z12" s="32">
        <f>+IF(X12&lt;&gt;0,+(Y12/X12)*100,0)</f>
        <v>-100</v>
      </c>
      <c r="AA12" s="33">
        <f>SUM(AA6:AA11)</f>
        <v>979527785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>
        <v>-6532</v>
      </c>
      <c r="F17" s="20">
        <v>-6532</v>
      </c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>
        <v>-1632</v>
      </c>
      <c r="Y17" s="20">
        <v>1632</v>
      </c>
      <c r="Z17" s="21">
        <v>-100</v>
      </c>
      <c r="AA17" s="22">
        <v>-6532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>
        <v>10640551</v>
      </c>
      <c r="D19" s="18"/>
      <c r="E19" s="19">
        <v>194580230</v>
      </c>
      <c r="F19" s="20">
        <v>194580230</v>
      </c>
      <c r="G19" s="20">
        <v>10382130</v>
      </c>
      <c r="H19" s="20">
        <v>-8560062</v>
      </c>
      <c r="I19" s="20">
        <v>51944416</v>
      </c>
      <c r="J19" s="20">
        <v>53766484</v>
      </c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>
        <v>53766484</v>
      </c>
      <c r="X19" s="20">
        <v>46055847</v>
      </c>
      <c r="Y19" s="20">
        <v>7710637</v>
      </c>
      <c r="Z19" s="21">
        <v>16.741928554695782</v>
      </c>
      <c r="AA19" s="22">
        <v>194580230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>
        <v>-2127213</v>
      </c>
      <c r="F22" s="20">
        <v>-2127213</v>
      </c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>
        <v>-531804</v>
      </c>
      <c r="Y22" s="20">
        <v>531804</v>
      </c>
      <c r="Z22" s="21">
        <v>-100</v>
      </c>
      <c r="AA22" s="22">
        <v>-2127213</v>
      </c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10640551</v>
      </c>
      <c r="D24" s="29">
        <f>SUM(D15:D23)</f>
        <v>0</v>
      </c>
      <c r="E24" s="36">
        <f t="shared" si="1"/>
        <v>192446485</v>
      </c>
      <c r="F24" s="37">
        <f t="shared" si="1"/>
        <v>192446485</v>
      </c>
      <c r="G24" s="37">
        <f t="shared" si="1"/>
        <v>10382130</v>
      </c>
      <c r="H24" s="37">
        <f t="shared" si="1"/>
        <v>-8560062</v>
      </c>
      <c r="I24" s="37">
        <f t="shared" si="1"/>
        <v>51944416</v>
      </c>
      <c r="J24" s="37">
        <f t="shared" si="1"/>
        <v>53766484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53766484</v>
      </c>
      <c r="X24" s="37">
        <f t="shared" si="1"/>
        <v>45522411</v>
      </c>
      <c r="Y24" s="37">
        <f t="shared" si="1"/>
        <v>8244073</v>
      </c>
      <c r="Z24" s="38">
        <f>+IF(X24&lt;&gt;0,+(Y24/X24)*100,0)</f>
        <v>18.109921726246004</v>
      </c>
      <c r="AA24" s="39">
        <f>SUM(AA15:AA23)</f>
        <v>192446485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10640551</v>
      </c>
      <c r="D25" s="29">
        <f>+D12+D24</f>
        <v>0</v>
      </c>
      <c r="E25" s="30">
        <f t="shared" si="2"/>
        <v>1171974270</v>
      </c>
      <c r="F25" s="31">
        <f t="shared" si="2"/>
        <v>1171974270</v>
      </c>
      <c r="G25" s="31">
        <f t="shared" si="2"/>
        <v>10382130</v>
      </c>
      <c r="H25" s="31">
        <f t="shared" si="2"/>
        <v>-8560062</v>
      </c>
      <c r="I25" s="31">
        <f t="shared" si="2"/>
        <v>51944416</v>
      </c>
      <c r="J25" s="31">
        <f t="shared" si="2"/>
        <v>53766484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53766484</v>
      </c>
      <c r="X25" s="31">
        <f t="shared" si="2"/>
        <v>166786748</v>
      </c>
      <c r="Y25" s="31">
        <f t="shared" si="2"/>
        <v>-113020264</v>
      </c>
      <c r="Z25" s="32">
        <f>+IF(X25&lt;&gt;0,+(Y25/X25)*100,0)</f>
        <v>-67.763335729766723</v>
      </c>
      <c r="AA25" s="33">
        <f>+AA12+AA24</f>
        <v>1171974270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0</v>
      </c>
      <c r="Y34" s="31">
        <f t="shared" si="3"/>
        <v>0</v>
      </c>
      <c r="Z34" s="32">
        <f>+IF(X34&lt;&gt;0,+(Y34/X34)*100,0)</f>
        <v>0</v>
      </c>
      <c r="AA34" s="33">
        <f>SUM(AA29:AA33)</f>
        <v>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0</v>
      </c>
      <c r="Y40" s="31">
        <f t="shared" si="5"/>
        <v>0</v>
      </c>
      <c r="Z40" s="32">
        <f>+IF(X40&lt;&gt;0,+(Y40/X40)*100,0)</f>
        <v>0</v>
      </c>
      <c r="AA40" s="33">
        <f>+AA34+AA39</f>
        <v>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10640551</v>
      </c>
      <c r="D42" s="43">
        <f>+D25-D40</f>
        <v>0</v>
      </c>
      <c r="E42" s="44">
        <f t="shared" si="6"/>
        <v>1171974270</v>
      </c>
      <c r="F42" s="45">
        <f t="shared" si="6"/>
        <v>1171974270</v>
      </c>
      <c r="G42" s="45">
        <f t="shared" si="6"/>
        <v>10382130</v>
      </c>
      <c r="H42" s="45">
        <f t="shared" si="6"/>
        <v>-8560062</v>
      </c>
      <c r="I42" s="45">
        <f t="shared" si="6"/>
        <v>51944416</v>
      </c>
      <c r="J42" s="45">
        <f t="shared" si="6"/>
        <v>53766484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53766484</v>
      </c>
      <c r="X42" s="45">
        <f t="shared" si="6"/>
        <v>166786748</v>
      </c>
      <c r="Y42" s="45">
        <f t="shared" si="6"/>
        <v>-113020264</v>
      </c>
      <c r="Z42" s="46">
        <f>+IF(X42&lt;&gt;0,+(Y42/X42)*100,0)</f>
        <v>-67.763335729766723</v>
      </c>
      <c r="AA42" s="47">
        <f>+AA25-AA40</f>
        <v>1171974270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>
        <v>110574</v>
      </c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110574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82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83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84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4" t="s">
        <v>73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85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>
        <v>45513928</v>
      </c>
      <c r="D8" s="18"/>
      <c r="E8" s="19">
        <v>82321440</v>
      </c>
      <c r="F8" s="20">
        <v>82321440</v>
      </c>
      <c r="G8" s="20">
        <v>18988120</v>
      </c>
      <c r="H8" s="20">
        <v>135843881</v>
      </c>
      <c r="I8" s="20">
        <v>-3030810168</v>
      </c>
      <c r="J8" s="20">
        <v>-2875978167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-2875978167</v>
      </c>
      <c r="X8" s="20">
        <v>20580372</v>
      </c>
      <c r="Y8" s="20">
        <v>-2896558539</v>
      </c>
      <c r="Z8" s="21">
        <v>-14074.374063792433</v>
      </c>
      <c r="AA8" s="22">
        <v>82321440</v>
      </c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>
        <v>1689060</v>
      </c>
      <c r="D11" s="18"/>
      <c r="E11" s="19">
        <v>1081302</v>
      </c>
      <c r="F11" s="20">
        <v>1081302</v>
      </c>
      <c r="G11" s="20">
        <v>1081302</v>
      </c>
      <c r="H11" s="20">
        <v>607758</v>
      </c>
      <c r="I11" s="20"/>
      <c r="J11" s="20">
        <v>1689060</v>
      </c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>
        <v>1689060</v>
      </c>
      <c r="X11" s="20">
        <v>270327</v>
      </c>
      <c r="Y11" s="20">
        <v>1418733</v>
      </c>
      <c r="Z11" s="21">
        <v>524.82105006159202</v>
      </c>
      <c r="AA11" s="22">
        <v>1081302</v>
      </c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47202988</v>
      </c>
      <c r="D12" s="29">
        <f>SUM(D6:D11)</f>
        <v>0</v>
      </c>
      <c r="E12" s="30">
        <f t="shared" si="0"/>
        <v>83402742</v>
      </c>
      <c r="F12" s="31">
        <f t="shared" si="0"/>
        <v>83402742</v>
      </c>
      <c r="G12" s="31">
        <f t="shared" si="0"/>
        <v>20069422</v>
      </c>
      <c r="H12" s="31">
        <f t="shared" si="0"/>
        <v>136451639</v>
      </c>
      <c r="I12" s="31">
        <f t="shared" si="0"/>
        <v>-3030810168</v>
      </c>
      <c r="J12" s="31">
        <f t="shared" si="0"/>
        <v>-2874289107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-2874289107</v>
      </c>
      <c r="X12" s="31">
        <f t="shared" si="0"/>
        <v>20850699</v>
      </c>
      <c r="Y12" s="31">
        <f t="shared" si="0"/>
        <v>-2895139806</v>
      </c>
      <c r="Z12" s="32">
        <f>+IF(X12&lt;&gt;0,+(Y12/X12)*100,0)</f>
        <v>-13885.097118326827</v>
      </c>
      <c r="AA12" s="33">
        <f>SUM(AA6:AA11)</f>
        <v>83402742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>
        <v>1506527801</v>
      </c>
      <c r="D19" s="18"/>
      <c r="E19" s="19">
        <v>1586974768</v>
      </c>
      <c r="F19" s="20">
        <v>1586974768</v>
      </c>
      <c r="G19" s="20">
        <v>1600821405</v>
      </c>
      <c r="H19" s="20">
        <v>-94293604</v>
      </c>
      <c r="I19" s="20">
        <v>-9028657</v>
      </c>
      <c r="J19" s="20">
        <v>1497499144</v>
      </c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>
        <v>1497499144</v>
      </c>
      <c r="X19" s="20">
        <v>396743799</v>
      </c>
      <c r="Y19" s="20">
        <v>1100755345</v>
      </c>
      <c r="Z19" s="21">
        <v>277.44739748282745</v>
      </c>
      <c r="AA19" s="22">
        <v>1586974768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1506527801</v>
      </c>
      <c r="D24" s="29">
        <f>SUM(D15:D23)</f>
        <v>0</v>
      </c>
      <c r="E24" s="36">
        <f t="shared" si="1"/>
        <v>1586974768</v>
      </c>
      <c r="F24" s="37">
        <f t="shared" si="1"/>
        <v>1586974768</v>
      </c>
      <c r="G24" s="37">
        <f t="shared" si="1"/>
        <v>1600821405</v>
      </c>
      <c r="H24" s="37">
        <f t="shared" si="1"/>
        <v>-94293604</v>
      </c>
      <c r="I24" s="37">
        <f t="shared" si="1"/>
        <v>-9028657</v>
      </c>
      <c r="J24" s="37">
        <f t="shared" si="1"/>
        <v>1497499144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1497499144</v>
      </c>
      <c r="X24" s="37">
        <f t="shared" si="1"/>
        <v>396743799</v>
      </c>
      <c r="Y24" s="37">
        <f t="shared" si="1"/>
        <v>1100755345</v>
      </c>
      <c r="Z24" s="38">
        <f>+IF(X24&lt;&gt;0,+(Y24/X24)*100,0)</f>
        <v>277.44739748282745</v>
      </c>
      <c r="AA24" s="39">
        <f>SUM(AA15:AA23)</f>
        <v>1586974768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1553730789</v>
      </c>
      <c r="D25" s="29">
        <f>+D12+D24</f>
        <v>0</v>
      </c>
      <c r="E25" s="30">
        <f t="shared" si="2"/>
        <v>1670377510</v>
      </c>
      <c r="F25" s="31">
        <f t="shared" si="2"/>
        <v>1670377510</v>
      </c>
      <c r="G25" s="31">
        <f t="shared" si="2"/>
        <v>1620890827</v>
      </c>
      <c r="H25" s="31">
        <f t="shared" si="2"/>
        <v>42158035</v>
      </c>
      <c r="I25" s="31">
        <f t="shared" si="2"/>
        <v>-3039838825</v>
      </c>
      <c r="J25" s="31">
        <f t="shared" si="2"/>
        <v>-1376789963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-1376789963</v>
      </c>
      <c r="X25" s="31">
        <f t="shared" si="2"/>
        <v>417594498</v>
      </c>
      <c r="Y25" s="31">
        <f t="shared" si="2"/>
        <v>-1794384461</v>
      </c>
      <c r="Z25" s="32">
        <f>+IF(X25&lt;&gt;0,+(Y25/X25)*100,0)</f>
        <v>-429.69542692585952</v>
      </c>
      <c r="AA25" s="33">
        <f>+AA12+AA24</f>
        <v>1670377510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>
        <v>-5574</v>
      </c>
      <c r="D31" s="18"/>
      <c r="E31" s="19">
        <v>-7277</v>
      </c>
      <c r="F31" s="20">
        <v>-7277</v>
      </c>
      <c r="G31" s="20">
        <v>-5575</v>
      </c>
      <c r="H31" s="20">
        <v>-2545</v>
      </c>
      <c r="I31" s="20"/>
      <c r="J31" s="20">
        <v>-8120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-8120</v>
      </c>
      <c r="X31" s="20">
        <v>-1821</v>
      </c>
      <c r="Y31" s="20">
        <v>-6299</v>
      </c>
      <c r="Z31" s="21">
        <v>345.90884129599118</v>
      </c>
      <c r="AA31" s="22">
        <v>-7277</v>
      </c>
    </row>
    <row r="32" spans="1:27" ht="13.5" x14ac:dyDescent="0.25">
      <c r="A32" s="23" t="s">
        <v>58</v>
      </c>
      <c r="B32" s="17" t="s">
        <v>32</v>
      </c>
      <c r="C32" s="18">
        <v>245401959</v>
      </c>
      <c r="D32" s="18"/>
      <c r="E32" s="19">
        <v>-149885210</v>
      </c>
      <c r="F32" s="20">
        <v>-149885210</v>
      </c>
      <c r="G32" s="20">
        <v>-6104389</v>
      </c>
      <c r="H32" s="20">
        <v>-47026282</v>
      </c>
      <c r="I32" s="20">
        <v>-3818793</v>
      </c>
      <c r="J32" s="20">
        <v>-56949464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-56949464</v>
      </c>
      <c r="X32" s="20">
        <v>-37471389</v>
      </c>
      <c r="Y32" s="20">
        <v>-19478075</v>
      </c>
      <c r="Z32" s="21">
        <v>51.98119290427158</v>
      </c>
      <c r="AA32" s="22">
        <v>-149885210</v>
      </c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245396385</v>
      </c>
      <c r="D34" s="29">
        <f>SUM(D29:D33)</f>
        <v>0</v>
      </c>
      <c r="E34" s="30">
        <f t="shared" si="3"/>
        <v>-149892487</v>
      </c>
      <c r="F34" s="31">
        <f t="shared" si="3"/>
        <v>-149892487</v>
      </c>
      <c r="G34" s="31">
        <f t="shared" si="3"/>
        <v>-6109964</v>
      </c>
      <c r="H34" s="31">
        <f t="shared" si="3"/>
        <v>-47028827</v>
      </c>
      <c r="I34" s="31">
        <f t="shared" si="3"/>
        <v>-3818793</v>
      </c>
      <c r="J34" s="31">
        <f t="shared" si="3"/>
        <v>-56957584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-56957584</v>
      </c>
      <c r="X34" s="31">
        <f t="shared" si="3"/>
        <v>-37473210</v>
      </c>
      <c r="Y34" s="31">
        <f t="shared" si="3"/>
        <v>-19484374</v>
      </c>
      <c r="Z34" s="32">
        <f>+IF(X34&lt;&gt;0,+(Y34/X34)*100,0)</f>
        <v>51.995476234888869</v>
      </c>
      <c r="AA34" s="33">
        <f>SUM(AA29:AA33)</f>
        <v>-149892487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245396385</v>
      </c>
      <c r="D40" s="29">
        <f>+D34+D39</f>
        <v>0</v>
      </c>
      <c r="E40" s="30">
        <f t="shared" si="5"/>
        <v>-149892487</v>
      </c>
      <c r="F40" s="31">
        <f t="shared" si="5"/>
        <v>-149892487</v>
      </c>
      <c r="G40" s="31">
        <f t="shared" si="5"/>
        <v>-6109964</v>
      </c>
      <c r="H40" s="31">
        <f t="shared" si="5"/>
        <v>-47028827</v>
      </c>
      <c r="I40" s="31">
        <f t="shared" si="5"/>
        <v>-3818793</v>
      </c>
      <c r="J40" s="31">
        <f t="shared" si="5"/>
        <v>-56957584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-56957584</v>
      </c>
      <c r="X40" s="31">
        <f t="shared" si="5"/>
        <v>-37473210</v>
      </c>
      <c r="Y40" s="31">
        <f t="shared" si="5"/>
        <v>-19484374</v>
      </c>
      <c r="Z40" s="32">
        <f>+IF(X40&lt;&gt;0,+(Y40/X40)*100,0)</f>
        <v>51.995476234888869</v>
      </c>
      <c r="AA40" s="33">
        <f>+AA34+AA39</f>
        <v>-149892487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1308334404</v>
      </c>
      <c r="D42" s="43">
        <f>+D25-D40</f>
        <v>0</v>
      </c>
      <c r="E42" s="44">
        <f t="shared" si="6"/>
        <v>1820269997</v>
      </c>
      <c r="F42" s="45">
        <f t="shared" si="6"/>
        <v>1820269997</v>
      </c>
      <c r="G42" s="45">
        <f t="shared" si="6"/>
        <v>1627000791</v>
      </c>
      <c r="H42" s="45">
        <f t="shared" si="6"/>
        <v>89186862</v>
      </c>
      <c r="I42" s="45">
        <f t="shared" si="6"/>
        <v>-3036020032</v>
      </c>
      <c r="J42" s="45">
        <f t="shared" si="6"/>
        <v>-1319832379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-1319832379</v>
      </c>
      <c r="X42" s="45">
        <f t="shared" si="6"/>
        <v>455067708</v>
      </c>
      <c r="Y42" s="45">
        <f t="shared" si="6"/>
        <v>-1774900087</v>
      </c>
      <c r="Z42" s="46">
        <f>+IF(X42&lt;&gt;0,+(Y42/X42)*100,0)</f>
        <v>-390.02989133212679</v>
      </c>
      <c r="AA42" s="47">
        <f>+AA25-AA40</f>
        <v>1820269997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>
        <v>-2424541962</v>
      </c>
      <c r="D45" s="18"/>
      <c r="E45" s="19">
        <v>-2065243208</v>
      </c>
      <c r="F45" s="20">
        <v>-2065243208</v>
      </c>
      <c r="G45" s="20">
        <v>-2509322188</v>
      </c>
      <c r="H45" s="20">
        <v>163282981</v>
      </c>
      <c r="I45" s="20">
        <v>-2803056307</v>
      </c>
      <c r="J45" s="20">
        <v>-5149095514</v>
      </c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>
        <v>-5149095514</v>
      </c>
      <c r="X45" s="20">
        <v>-516310812</v>
      </c>
      <c r="Y45" s="20">
        <v>-4632784702</v>
      </c>
      <c r="Z45" s="48">
        <v>897.28601344881383</v>
      </c>
      <c r="AA45" s="22">
        <v>-2065243208</v>
      </c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-2424541962</v>
      </c>
      <c r="D48" s="51">
        <f>SUM(D45:D47)</f>
        <v>0</v>
      </c>
      <c r="E48" s="52">
        <f t="shared" si="7"/>
        <v>-2065243208</v>
      </c>
      <c r="F48" s="53">
        <f t="shared" si="7"/>
        <v>-2065243208</v>
      </c>
      <c r="G48" s="53">
        <f t="shared" si="7"/>
        <v>-2509322188</v>
      </c>
      <c r="H48" s="53">
        <f t="shared" si="7"/>
        <v>163282981</v>
      </c>
      <c r="I48" s="53">
        <f t="shared" si="7"/>
        <v>-2803056307</v>
      </c>
      <c r="J48" s="53">
        <f t="shared" si="7"/>
        <v>-5149095514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-5149095514</v>
      </c>
      <c r="X48" s="53">
        <f t="shared" si="7"/>
        <v>-516310812</v>
      </c>
      <c r="Y48" s="53">
        <f t="shared" si="7"/>
        <v>-4632784702</v>
      </c>
      <c r="Z48" s="54">
        <f>+IF(X48&lt;&gt;0,+(Y48/X48)*100,0)</f>
        <v>897.28601344881383</v>
      </c>
      <c r="AA48" s="55">
        <f>SUM(AA45:AA47)</f>
        <v>-2065243208</v>
      </c>
    </row>
    <row r="49" spans="1:27" ht="13.5" x14ac:dyDescent="0.25">
      <c r="A49" s="56" t="s">
        <v>82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83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84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4" t="s">
        <v>74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85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>
        <v>90860042</v>
      </c>
      <c r="D8" s="18"/>
      <c r="E8" s="19">
        <v>35223502</v>
      </c>
      <c r="F8" s="20">
        <v>35223502</v>
      </c>
      <c r="G8" s="20">
        <v>50447986</v>
      </c>
      <c r="H8" s="20">
        <v>46294252</v>
      </c>
      <c r="I8" s="20">
        <v>7133107</v>
      </c>
      <c r="J8" s="20">
        <v>103875345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103875345</v>
      </c>
      <c r="X8" s="20">
        <v>8805885</v>
      </c>
      <c r="Y8" s="20">
        <v>95069460</v>
      </c>
      <c r="Z8" s="21">
        <v>1079.6127816795245</v>
      </c>
      <c r="AA8" s="22">
        <v>35223502</v>
      </c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>
        <v>200000</v>
      </c>
      <c r="F11" s="20">
        <v>200000</v>
      </c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>
        <v>50004</v>
      </c>
      <c r="Y11" s="20">
        <v>-50004</v>
      </c>
      <c r="Z11" s="21">
        <v>-100</v>
      </c>
      <c r="AA11" s="22">
        <v>200000</v>
      </c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90860042</v>
      </c>
      <c r="D12" s="29">
        <f>SUM(D6:D11)</f>
        <v>0</v>
      </c>
      <c r="E12" s="30">
        <f t="shared" si="0"/>
        <v>35423502</v>
      </c>
      <c r="F12" s="31">
        <f t="shared" si="0"/>
        <v>35423502</v>
      </c>
      <c r="G12" s="31">
        <f t="shared" si="0"/>
        <v>50447986</v>
      </c>
      <c r="H12" s="31">
        <f t="shared" si="0"/>
        <v>46294252</v>
      </c>
      <c r="I12" s="31">
        <f t="shared" si="0"/>
        <v>7133107</v>
      </c>
      <c r="J12" s="31">
        <f t="shared" si="0"/>
        <v>103875345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103875345</v>
      </c>
      <c r="X12" s="31">
        <f t="shared" si="0"/>
        <v>8855889</v>
      </c>
      <c r="Y12" s="31">
        <f t="shared" si="0"/>
        <v>95019456</v>
      </c>
      <c r="Z12" s="32">
        <f>+IF(X12&lt;&gt;0,+(Y12/X12)*100,0)</f>
        <v>1072.9522016366736</v>
      </c>
      <c r="AA12" s="33">
        <f>SUM(AA6:AA11)</f>
        <v>35423502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>
        <v>336780665</v>
      </c>
      <c r="D19" s="18"/>
      <c r="E19" s="19">
        <v>124244227</v>
      </c>
      <c r="F19" s="20">
        <v>127961417</v>
      </c>
      <c r="G19" s="20">
        <v>338714843</v>
      </c>
      <c r="H19" s="20">
        <v>-1934183</v>
      </c>
      <c r="I19" s="20">
        <v>4644984</v>
      </c>
      <c r="J19" s="20">
        <v>341425644</v>
      </c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>
        <v>341425644</v>
      </c>
      <c r="X19" s="20">
        <v>31990410</v>
      </c>
      <c r="Y19" s="20">
        <v>309435234</v>
      </c>
      <c r="Z19" s="21">
        <v>967.27498647250843</v>
      </c>
      <c r="AA19" s="22">
        <v>127961417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>
        <v>2656843</v>
      </c>
      <c r="D22" s="18"/>
      <c r="E22" s="19">
        <v>2237000</v>
      </c>
      <c r="F22" s="20">
        <v>2237000</v>
      </c>
      <c r="G22" s="20">
        <v>1500660</v>
      </c>
      <c r="H22" s="20">
        <v>1156183</v>
      </c>
      <c r="I22" s="20"/>
      <c r="J22" s="20">
        <v>2656843</v>
      </c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>
        <v>2656843</v>
      </c>
      <c r="X22" s="20">
        <v>559254</v>
      </c>
      <c r="Y22" s="20">
        <v>2097589</v>
      </c>
      <c r="Z22" s="21">
        <v>375.06910992143105</v>
      </c>
      <c r="AA22" s="22">
        <v>2237000</v>
      </c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339437508</v>
      </c>
      <c r="D24" s="29">
        <f>SUM(D15:D23)</f>
        <v>0</v>
      </c>
      <c r="E24" s="36">
        <f t="shared" si="1"/>
        <v>126481227</v>
      </c>
      <c r="F24" s="37">
        <f t="shared" si="1"/>
        <v>130198417</v>
      </c>
      <c r="G24" s="37">
        <f t="shared" si="1"/>
        <v>340215503</v>
      </c>
      <c r="H24" s="37">
        <f t="shared" si="1"/>
        <v>-778000</v>
      </c>
      <c r="I24" s="37">
        <f t="shared" si="1"/>
        <v>4644984</v>
      </c>
      <c r="J24" s="37">
        <f t="shared" si="1"/>
        <v>344082487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344082487</v>
      </c>
      <c r="X24" s="37">
        <f t="shared" si="1"/>
        <v>32549664</v>
      </c>
      <c r="Y24" s="37">
        <f t="shared" si="1"/>
        <v>311532823</v>
      </c>
      <c r="Z24" s="38">
        <f>+IF(X24&lt;&gt;0,+(Y24/X24)*100,0)</f>
        <v>957.09996576308743</v>
      </c>
      <c r="AA24" s="39">
        <f>SUM(AA15:AA23)</f>
        <v>130198417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430297550</v>
      </c>
      <c r="D25" s="29">
        <f>+D12+D24</f>
        <v>0</v>
      </c>
      <c r="E25" s="30">
        <f t="shared" si="2"/>
        <v>161904729</v>
      </c>
      <c r="F25" s="31">
        <f t="shared" si="2"/>
        <v>165621919</v>
      </c>
      <c r="G25" s="31">
        <f t="shared" si="2"/>
        <v>390663489</v>
      </c>
      <c r="H25" s="31">
        <f t="shared" si="2"/>
        <v>45516252</v>
      </c>
      <c r="I25" s="31">
        <f t="shared" si="2"/>
        <v>11778091</v>
      </c>
      <c r="J25" s="31">
        <f t="shared" si="2"/>
        <v>447957832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447957832</v>
      </c>
      <c r="X25" s="31">
        <f t="shared" si="2"/>
        <v>41405553</v>
      </c>
      <c r="Y25" s="31">
        <f t="shared" si="2"/>
        <v>406552279</v>
      </c>
      <c r="Z25" s="32">
        <f>+IF(X25&lt;&gt;0,+(Y25/X25)*100,0)</f>
        <v>981.87863594044984</v>
      </c>
      <c r="AA25" s="33">
        <f>+AA12+AA24</f>
        <v>165621919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>
        <v>21944289</v>
      </c>
      <c r="D32" s="18"/>
      <c r="E32" s="19"/>
      <c r="F32" s="20"/>
      <c r="G32" s="20">
        <v>22357006</v>
      </c>
      <c r="H32" s="20">
        <v>434064</v>
      </c>
      <c r="I32" s="20">
        <v>864694</v>
      </c>
      <c r="J32" s="20">
        <v>23655764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23655764</v>
      </c>
      <c r="X32" s="20">
        <v>-216</v>
      </c>
      <c r="Y32" s="20">
        <v>23655980</v>
      </c>
      <c r="Z32" s="21">
        <v>-10951842.592592593</v>
      </c>
      <c r="AA32" s="22"/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21944289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22357006</v>
      </c>
      <c r="H34" s="31">
        <f t="shared" si="3"/>
        <v>434064</v>
      </c>
      <c r="I34" s="31">
        <f t="shared" si="3"/>
        <v>864694</v>
      </c>
      <c r="J34" s="31">
        <f t="shared" si="3"/>
        <v>23655764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23655764</v>
      </c>
      <c r="X34" s="31">
        <f t="shared" si="3"/>
        <v>-216</v>
      </c>
      <c r="Y34" s="31">
        <f t="shared" si="3"/>
        <v>23655980</v>
      </c>
      <c r="Z34" s="32">
        <f>+IF(X34&lt;&gt;0,+(Y34/X34)*100,0)</f>
        <v>-10951842.592592593</v>
      </c>
      <c r="AA34" s="33">
        <f>SUM(AA29:AA33)</f>
        <v>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21944289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22357006</v>
      </c>
      <c r="H40" s="31">
        <f t="shared" si="5"/>
        <v>434064</v>
      </c>
      <c r="I40" s="31">
        <f t="shared" si="5"/>
        <v>864694</v>
      </c>
      <c r="J40" s="31">
        <f t="shared" si="5"/>
        <v>23655764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23655764</v>
      </c>
      <c r="X40" s="31">
        <f t="shared" si="5"/>
        <v>-216</v>
      </c>
      <c r="Y40" s="31">
        <f t="shared" si="5"/>
        <v>23655980</v>
      </c>
      <c r="Z40" s="32">
        <f>+IF(X40&lt;&gt;0,+(Y40/X40)*100,0)</f>
        <v>-10951842.592592593</v>
      </c>
      <c r="AA40" s="33">
        <f>+AA34+AA39</f>
        <v>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408353261</v>
      </c>
      <c r="D42" s="43">
        <f>+D25-D40</f>
        <v>0</v>
      </c>
      <c r="E42" s="44">
        <f t="shared" si="6"/>
        <v>161904729</v>
      </c>
      <c r="F42" s="45">
        <f t="shared" si="6"/>
        <v>165621919</v>
      </c>
      <c r="G42" s="45">
        <f t="shared" si="6"/>
        <v>368306483</v>
      </c>
      <c r="H42" s="45">
        <f t="shared" si="6"/>
        <v>45082188</v>
      </c>
      <c r="I42" s="45">
        <f t="shared" si="6"/>
        <v>10913397</v>
      </c>
      <c r="J42" s="45">
        <f t="shared" si="6"/>
        <v>424302068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424302068</v>
      </c>
      <c r="X42" s="45">
        <f t="shared" si="6"/>
        <v>41405769</v>
      </c>
      <c r="Y42" s="45">
        <f t="shared" si="6"/>
        <v>382896299</v>
      </c>
      <c r="Z42" s="46">
        <f>+IF(X42&lt;&gt;0,+(Y42/X42)*100,0)</f>
        <v>924.74142673210588</v>
      </c>
      <c r="AA42" s="47">
        <f>+AA25-AA40</f>
        <v>165621919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>
        <v>313411551</v>
      </c>
      <c r="D45" s="18"/>
      <c r="E45" s="19">
        <v>256216327</v>
      </c>
      <c r="F45" s="20">
        <v>256216327</v>
      </c>
      <c r="G45" s="20">
        <v>313609197</v>
      </c>
      <c r="H45" s="20">
        <v>68153311</v>
      </c>
      <c r="I45" s="20">
        <v>3673658</v>
      </c>
      <c r="J45" s="20">
        <v>385436166</v>
      </c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>
        <v>385436166</v>
      </c>
      <c r="X45" s="20">
        <v>64054080</v>
      </c>
      <c r="Y45" s="20">
        <v>321382086</v>
      </c>
      <c r="Z45" s="48">
        <v>501.73554284129909</v>
      </c>
      <c r="AA45" s="22">
        <v>256216327</v>
      </c>
    </row>
    <row r="46" spans="1:27" ht="13.5" x14ac:dyDescent="0.25">
      <c r="A46" s="23" t="s">
        <v>69</v>
      </c>
      <c r="B46" s="17" t="s">
        <v>32</v>
      </c>
      <c r="C46" s="18">
        <v>-15853944</v>
      </c>
      <c r="D46" s="18"/>
      <c r="E46" s="19"/>
      <c r="F46" s="20"/>
      <c r="G46" s="20">
        <v>-15348671</v>
      </c>
      <c r="H46" s="20">
        <v>-505273</v>
      </c>
      <c r="I46" s="20"/>
      <c r="J46" s="20">
        <v>-15853944</v>
      </c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>
        <v>-15853944</v>
      </c>
      <c r="X46" s="20"/>
      <c r="Y46" s="20">
        <v>-15853944</v>
      </c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297557607</v>
      </c>
      <c r="D48" s="51">
        <f>SUM(D45:D47)</f>
        <v>0</v>
      </c>
      <c r="E48" s="52">
        <f t="shared" si="7"/>
        <v>256216327</v>
      </c>
      <c r="F48" s="53">
        <f t="shared" si="7"/>
        <v>256216327</v>
      </c>
      <c r="G48" s="53">
        <f t="shared" si="7"/>
        <v>298260526</v>
      </c>
      <c r="H48" s="53">
        <f t="shared" si="7"/>
        <v>67648038</v>
      </c>
      <c r="I48" s="53">
        <f t="shared" si="7"/>
        <v>3673658</v>
      </c>
      <c r="J48" s="53">
        <f t="shared" si="7"/>
        <v>369582222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369582222</v>
      </c>
      <c r="X48" s="53">
        <f t="shared" si="7"/>
        <v>64054080</v>
      </c>
      <c r="Y48" s="53">
        <f t="shared" si="7"/>
        <v>305528142</v>
      </c>
      <c r="Z48" s="54">
        <f>+IF(X48&lt;&gt;0,+(Y48/X48)*100,0)</f>
        <v>476.98466982899453</v>
      </c>
      <c r="AA48" s="55">
        <f>SUM(AA45:AA47)</f>
        <v>256216327</v>
      </c>
    </row>
    <row r="49" spans="1:27" ht="13.5" x14ac:dyDescent="0.25">
      <c r="A49" s="56" t="s">
        <v>82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83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84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4" t="s">
        <v>75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85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>
        <v>59435531</v>
      </c>
      <c r="D8" s="18"/>
      <c r="E8" s="19">
        <v>66060799</v>
      </c>
      <c r="F8" s="20">
        <v>66060799</v>
      </c>
      <c r="G8" s="20">
        <v>139605881</v>
      </c>
      <c r="H8" s="20">
        <v>-65514247</v>
      </c>
      <c r="I8" s="20">
        <v>10394638</v>
      </c>
      <c r="J8" s="20">
        <v>84486272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84486272</v>
      </c>
      <c r="X8" s="20">
        <v>16515210</v>
      </c>
      <c r="Y8" s="20">
        <v>67971062</v>
      </c>
      <c r="Z8" s="21">
        <v>411.56644087480572</v>
      </c>
      <c r="AA8" s="22">
        <v>66060799</v>
      </c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>
        <v>445178</v>
      </c>
      <c r="D11" s="18"/>
      <c r="E11" s="19">
        <v>428659</v>
      </c>
      <c r="F11" s="20">
        <v>428659</v>
      </c>
      <c r="G11" s="20">
        <v>428659</v>
      </c>
      <c r="H11" s="20">
        <v>16519</v>
      </c>
      <c r="I11" s="20"/>
      <c r="J11" s="20">
        <v>445178</v>
      </c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>
        <v>445178</v>
      </c>
      <c r="X11" s="20">
        <v>107166</v>
      </c>
      <c r="Y11" s="20">
        <v>338012</v>
      </c>
      <c r="Z11" s="21">
        <v>315.40973816322338</v>
      </c>
      <c r="AA11" s="22">
        <v>428659</v>
      </c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59880709</v>
      </c>
      <c r="D12" s="29">
        <f>SUM(D6:D11)</f>
        <v>0</v>
      </c>
      <c r="E12" s="30">
        <f t="shared" si="0"/>
        <v>66489458</v>
      </c>
      <c r="F12" s="31">
        <f t="shared" si="0"/>
        <v>66489458</v>
      </c>
      <c r="G12" s="31">
        <f t="shared" si="0"/>
        <v>140034540</v>
      </c>
      <c r="H12" s="31">
        <f t="shared" si="0"/>
        <v>-65497728</v>
      </c>
      <c r="I12" s="31">
        <f t="shared" si="0"/>
        <v>10394638</v>
      </c>
      <c r="J12" s="31">
        <f t="shared" si="0"/>
        <v>84931450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84931450</v>
      </c>
      <c r="X12" s="31">
        <f t="shared" si="0"/>
        <v>16622376</v>
      </c>
      <c r="Y12" s="31">
        <f t="shared" si="0"/>
        <v>68309074</v>
      </c>
      <c r="Z12" s="32">
        <f>+IF(X12&lt;&gt;0,+(Y12/X12)*100,0)</f>
        <v>410.94650969271783</v>
      </c>
      <c r="AA12" s="33">
        <f>SUM(AA6:AA11)</f>
        <v>66489458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>
        <v>161098618</v>
      </c>
      <c r="D19" s="18"/>
      <c r="E19" s="19">
        <v>148945812</v>
      </c>
      <c r="F19" s="20">
        <v>148945812</v>
      </c>
      <c r="G19" s="20">
        <v>140908703</v>
      </c>
      <c r="H19" s="20">
        <v>20496528</v>
      </c>
      <c r="I19" s="20">
        <v>522733</v>
      </c>
      <c r="J19" s="20">
        <v>161927964</v>
      </c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>
        <v>161927964</v>
      </c>
      <c r="X19" s="20">
        <v>37236486</v>
      </c>
      <c r="Y19" s="20">
        <v>124691478</v>
      </c>
      <c r="Z19" s="21">
        <v>334.86370867541046</v>
      </c>
      <c r="AA19" s="22">
        <v>148945812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>
        <v>230463</v>
      </c>
      <c r="D22" s="18"/>
      <c r="E22" s="19">
        <v>230463</v>
      </c>
      <c r="F22" s="20">
        <v>230463</v>
      </c>
      <c r="G22" s="20">
        <v>230463</v>
      </c>
      <c r="H22" s="20"/>
      <c r="I22" s="20"/>
      <c r="J22" s="20">
        <v>230463</v>
      </c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>
        <v>230463</v>
      </c>
      <c r="X22" s="20">
        <v>57618</v>
      </c>
      <c r="Y22" s="20">
        <v>172845</v>
      </c>
      <c r="Z22" s="21">
        <v>299.98437988128705</v>
      </c>
      <c r="AA22" s="22">
        <v>230463</v>
      </c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161329081</v>
      </c>
      <c r="D24" s="29">
        <f>SUM(D15:D23)</f>
        <v>0</v>
      </c>
      <c r="E24" s="36">
        <f t="shared" si="1"/>
        <v>149176275</v>
      </c>
      <c r="F24" s="37">
        <f t="shared" si="1"/>
        <v>149176275</v>
      </c>
      <c r="G24" s="37">
        <f t="shared" si="1"/>
        <v>141139166</v>
      </c>
      <c r="H24" s="37">
        <f t="shared" si="1"/>
        <v>20496528</v>
      </c>
      <c r="I24" s="37">
        <f t="shared" si="1"/>
        <v>522733</v>
      </c>
      <c r="J24" s="37">
        <f t="shared" si="1"/>
        <v>162158427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162158427</v>
      </c>
      <c r="X24" s="37">
        <f t="shared" si="1"/>
        <v>37294104</v>
      </c>
      <c r="Y24" s="37">
        <f t="shared" si="1"/>
        <v>124864323</v>
      </c>
      <c r="Z24" s="38">
        <f>+IF(X24&lt;&gt;0,+(Y24/X24)*100,0)</f>
        <v>334.80982141305765</v>
      </c>
      <c r="AA24" s="39">
        <f>SUM(AA15:AA23)</f>
        <v>149176275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221209790</v>
      </c>
      <c r="D25" s="29">
        <f>+D12+D24</f>
        <v>0</v>
      </c>
      <c r="E25" s="30">
        <f t="shared" si="2"/>
        <v>215665733</v>
      </c>
      <c r="F25" s="31">
        <f t="shared" si="2"/>
        <v>215665733</v>
      </c>
      <c r="G25" s="31">
        <f t="shared" si="2"/>
        <v>281173706</v>
      </c>
      <c r="H25" s="31">
        <f t="shared" si="2"/>
        <v>-45001200</v>
      </c>
      <c r="I25" s="31">
        <f t="shared" si="2"/>
        <v>10917371</v>
      </c>
      <c r="J25" s="31">
        <f t="shared" si="2"/>
        <v>247089877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247089877</v>
      </c>
      <c r="X25" s="31">
        <f t="shared" si="2"/>
        <v>53916480</v>
      </c>
      <c r="Y25" s="31">
        <f t="shared" si="2"/>
        <v>193173397</v>
      </c>
      <c r="Z25" s="32">
        <f>+IF(X25&lt;&gt;0,+(Y25/X25)*100,0)</f>
        <v>358.28265680548878</v>
      </c>
      <c r="AA25" s="33">
        <f>+AA12+AA24</f>
        <v>215665733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>
        <v>39684204</v>
      </c>
      <c r="D32" s="18"/>
      <c r="E32" s="19">
        <v>108964302</v>
      </c>
      <c r="F32" s="20">
        <v>108964302</v>
      </c>
      <c r="G32" s="20">
        <v>32682292</v>
      </c>
      <c r="H32" s="20">
        <v>461437</v>
      </c>
      <c r="I32" s="20">
        <v>384011</v>
      </c>
      <c r="J32" s="20">
        <v>33527740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33527740</v>
      </c>
      <c r="X32" s="20">
        <v>27241071</v>
      </c>
      <c r="Y32" s="20">
        <v>6286669</v>
      </c>
      <c r="Z32" s="21">
        <v>23.077906885525902</v>
      </c>
      <c r="AA32" s="22">
        <v>108964302</v>
      </c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39684204</v>
      </c>
      <c r="D34" s="29">
        <f>SUM(D29:D33)</f>
        <v>0</v>
      </c>
      <c r="E34" s="30">
        <f t="shared" si="3"/>
        <v>108964302</v>
      </c>
      <c r="F34" s="31">
        <f t="shared" si="3"/>
        <v>108964302</v>
      </c>
      <c r="G34" s="31">
        <f t="shared" si="3"/>
        <v>32682292</v>
      </c>
      <c r="H34" s="31">
        <f t="shared" si="3"/>
        <v>461437</v>
      </c>
      <c r="I34" s="31">
        <f t="shared" si="3"/>
        <v>384011</v>
      </c>
      <c r="J34" s="31">
        <f t="shared" si="3"/>
        <v>33527740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33527740</v>
      </c>
      <c r="X34" s="31">
        <f t="shared" si="3"/>
        <v>27241071</v>
      </c>
      <c r="Y34" s="31">
        <f t="shared" si="3"/>
        <v>6286669</v>
      </c>
      <c r="Z34" s="32">
        <f>+IF(X34&lt;&gt;0,+(Y34/X34)*100,0)</f>
        <v>23.077906885525902</v>
      </c>
      <c r="AA34" s="33">
        <f>SUM(AA29:AA33)</f>
        <v>108964302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39684204</v>
      </c>
      <c r="D40" s="29">
        <f>+D34+D39</f>
        <v>0</v>
      </c>
      <c r="E40" s="30">
        <f t="shared" si="5"/>
        <v>108964302</v>
      </c>
      <c r="F40" s="31">
        <f t="shared" si="5"/>
        <v>108964302</v>
      </c>
      <c r="G40" s="31">
        <f t="shared" si="5"/>
        <v>32682292</v>
      </c>
      <c r="H40" s="31">
        <f t="shared" si="5"/>
        <v>461437</v>
      </c>
      <c r="I40" s="31">
        <f t="shared" si="5"/>
        <v>384011</v>
      </c>
      <c r="J40" s="31">
        <f t="shared" si="5"/>
        <v>33527740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33527740</v>
      </c>
      <c r="X40" s="31">
        <f t="shared" si="5"/>
        <v>27241071</v>
      </c>
      <c r="Y40" s="31">
        <f t="shared" si="5"/>
        <v>6286669</v>
      </c>
      <c r="Z40" s="32">
        <f>+IF(X40&lt;&gt;0,+(Y40/X40)*100,0)</f>
        <v>23.077906885525902</v>
      </c>
      <c r="AA40" s="33">
        <f>+AA34+AA39</f>
        <v>108964302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181525586</v>
      </c>
      <c r="D42" s="43">
        <f>+D25-D40</f>
        <v>0</v>
      </c>
      <c r="E42" s="44">
        <f t="shared" si="6"/>
        <v>106701431</v>
      </c>
      <c r="F42" s="45">
        <f t="shared" si="6"/>
        <v>106701431</v>
      </c>
      <c r="G42" s="45">
        <f t="shared" si="6"/>
        <v>248491414</v>
      </c>
      <c r="H42" s="45">
        <f t="shared" si="6"/>
        <v>-45462637</v>
      </c>
      <c r="I42" s="45">
        <f t="shared" si="6"/>
        <v>10533360</v>
      </c>
      <c r="J42" s="45">
        <f t="shared" si="6"/>
        <v>213562137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213562137</v>
      </c>
      <c r="X42" s="45">
        <f t="shared" si="6"/>
        <v>26675409</v>
      </c>
      <c r="Y42" s="45">
        <f t="shared" si="6"/>
        <v>186886728</v>
      </c>
      <c r="Z42" s="46">
        <f>+IF(X42&lt;&gt;0,+(Y42/X42)*100,0)</f>
        <v>700.59554850686641</v>
      </c>
      <c r="AA42" s="47">
        <f>+AA25-AA40</f>
        <v>106701431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>
        <v>125381183</v>
      </c>
      <c r="D45" s="18"/>
      <c r="E45" s="19">
        <v>191148379</v>
      </c>
      <c r="F45" s="20">
        <v>191148379</v>
      </c>
      <c r="G45" s="20">
        <v>130962194</v>
      </c>
      <c r="H45" s="20">
        <v>-37998976</v>
      </c>
      <c r="I45" s="20">
        <v>7683529</v>
      </c>
      <c r="J45" s="20">
        <v>100646747</v>
      </c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>
        <v>100646747</v>
      </c>
      <c r="X45" s="20">
        <v>47787090</v>
      </c>
      <c r="Y45" s="20">
        <v>52859657</v>
      </c>
      <c r="Z45" s="48">
        <v>110.61493177341413</v>
      </c>
      <c r="AA45" s="22">
        <v>191148379</v>
      </c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125381183</v>
      </c>
      <c r="D48" s="51">
        <f>SUM(D45:D47)</f>
        <v>0</v>
      </c>
      <c r="E48" s="52">
        <f t="shared" si="7"/>
        <v>191148379</v>
      </c>
      <c r="F48" s="53">
        <f t="shared" si="7"/>
        <v>191148379</v>
      </c>
      <c r="G48" s="53">
        <f t="shared" si="7"/>
        <v>130962194</v>
      </c>
      <c r="H48" s="53">
        <f t="shared" si="7"/>
        <v>-37998976</v>
      </c>
      <c r="I48" s="53">
        <f t="shared" si="7"/>
        <v>7683529</v>
      </c>
      <c r="J48" s="53">
        <f t="shared" si="7"/>
        <v>100646747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100646747</v>
      </c>
      <c r="X48" s="53">
        <f t="shared" si="7"/>
        <v>47787090</v>
      </c>
      <c r="Y48" s="53">
        <f t="shared" si="7"/>
        <v>52859657</v>
      </c>
      <c r="Z48" s="54">
        <f>+IF(X48&lt;&gt;0,+(Y48/X48)*100,0)</f>
        <v>110.61493177341413</v>
      </c>
      <c r="AA48" s="55">
        <f>SUM(AA45:AA47)</f>
        <v>191148379</v>
      </c>
    </row>
    <row r="49" spans="1:27" ht="13.5" x14ac:dyDescent="0.25">
      <c r="A49" s="56" t="s">
        <v>82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83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84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64" t="s">
        <v>76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85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0</v>
      </c>
      <c r="D12" s="29">
        <f>SUM(D6:D11)</f>
        <v>0</v>
      </c>
      <c r="E12" s="30">
        <f t="shared" si="0"/>
        <v>0</v>
      </c>
      <c r="F12" s="31">
        <f t="shared" si="0"/>
        <v>0</v>
      </c>
      <c r="G12" s="31">
        <f t="shared" si="0"/>
        <v>0</v>
      </c>
      <c r="H12" s="31">
        <f t="shared" si="0"/>
        <v>0</v>
      </c>
      <c r="I12" s="31">
        <f t="shared" si="0"/>
        <v>0</v>
      </c>
      <c r="J12" s="31">
        <f t="shared" si="0"/>
        <v>0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0</v>
      </c>
      <c r="X12" s="31">
        <f t="shared" si="0"/>
        <v>0</v>
      </c>
      <c r="Y12" s="31">
        <f t="shared" si="0"/>
        <v>0</v>
      </c>
      <c r="Z12" s="32">
        <f>+IF(X12&lt;&gt;0,+(Y12/X12)*100,0)</f>
        <v>0</v>
      </c>
      <c r="AA12" s="33">
        <f>SUM(AA6:AA11)</f>
        <v>0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0</v>
      </c>
      <c r="D24" s="29">
        <f>SUM(D15:D23)</f>
        <v>0</v>
      </c>
      <c r="E24" s="36">
        <f t="shared" si="1"/>
        <v>0</v>
      </c>
      <c r="F24" s="37">
        <f t="shared" si="1"/>
        <v>0</v>
      </c>
      <c r="G24" s="37">
        <f t="shared" si="1"/>
        <v>0</v>
      </c>
      <c r="H24" s="37">
        <f t="shared" si="1"/>
        <v>0</v>
      </c>
      <c r="I24" s="37">
        <f t="shared" si="1"/>
        <v>0</v>
      </c>
      <c r="J24" s="37">
        <f t="shared" si="1"/>
        <v>0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0</v>
      </c>
      <c r="X24" s="37">
        <f t="shared" si="1"/>
        <v>0</v>
      </c>
      <c r="Y24" s="37">
        <f t="shared" si="1"/>
        <v>0</v>
      </c>
      <c r="Z24" s="38">
        <f>+IF(X24&lt;&gt;0,+(Y24/X24)*100,0)</f>
        <v>0</v>
      </c>
      <c r="AA24" s="39">
        <f>SUM(AA15:AA23)</f>
        <v>0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0</v>
      </c>
      <c r="D25" s="29">
        <f>+D12+D24</f>
        <v>0</v>
      </c>
      <c r="E25" s="30">
        <f t="shared" si="2"/>
        <v>0</v>
      </c>
      <c r="F25" s="31">
        <f t="shared" si="2"/>
        <v>0</v>
      </c>
      <c r="G25" s="31">
        <f t="shared" si="2"/>
        <v>0</v>
      </c>
      <c r="H25" s="31">
        <f t="shared" si="2"/>
        <v>0</v>
      </c>
      <c r="I25" s="31">
        <f t="shared" si="2"/>
        <v>0</v>
      </c>
      <c r="J25" s="31">
        <f t="shared" si="2"/>
        <v>0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0</v>
      </c>
      <c r="X25" s="31">
        <f t="shared" si="2"/>
        <v>0</v>
      </c>
      <c r="Y25" s="31">
        <f t="shared" si="2"/>
        <v>0</v>
      </c>
      <c r="Z25" s="32">
        <f>+IF(X25&lt;&gt;0,+(Y25/X25)*100,0)</f>
        <v>0</v>
      </c>
      <c r="AA25" s="33">
        <f>+AA12+AA24</f>
        <v>0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0</v>
      </c>
      <c r="Y34" s="31">
        <f t="shared" si="3"/>
        <v>0</v>
      </c>
      <c r="Z34" s="32">
        <f>+IF(X34&lt;&gt;0,+(Y34/X34)*100,0)</f>
        <v>0</v>
      </c>
      <c r="AA34" s="33">
        <f>SUM(AA29:AA33)</f>
        <v>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0</v>
      </c>
      <c r="Y40" s="31">
        <f t="shared" si="5"/>
        <v>0</v>
      </c>
      <c r="Z40" s="32">
        <f>+IF(X40&lt;&gt;0,+(Y40/X40)*100,0)</f>
        <v>0</v>
      </c>
      <c r="AA40" s="33">
        <f>+AA34+AA39</f>
        <v>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0</v>
      </c>
      <c r="D42" s="43">
        <f>+D25-D40</f>
        <v>0</v>
      </c>
      <c r="E42" s="44">
        <f t="shared" si="6"/>
        <v>0</v>
      </c>
      <c r="F42" s="45">
        <f t="shared" si="6"/>
        <v>0</v>
      </c>
      <c r="G42" s="45">
        <f t="shared" si="6"/>
        <v>0</v>
      </c>
      <c r="H42" s="45">
        <f t="shared" si="6"/>
        <v>0</v>
      </c>
      <c r="I42" s="45">
        <f t="shared" si="6"/>
        <v>0</v>
      </c>
      <c r="J42" s="45">
        <f t="shared" si="6"/>
        <v>0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0</v>
      </c>
      <c r="X42" s="45">
        <f t="shared" si="6"/>
        <v>0</v>
      </c>
      <c r="Y42" s="45">
        <f t="shared" si="6"/>
        <v>0</v>
      </c>
      <c r="Z42" s="46">
        <f>+IF(X42&lt;&gt;0,+(Y42/X42)*100,0)</f>
        <v>0</v>
      </c>
      <c r="AA42" s="47">
        <f>+AA25-AA40</f>
        <v>0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82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83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84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4" t="s">
        <v>77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85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>
        <v>-59694</v>
      </c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-59694</v>
      </c>
      <c r="D12" s="29">
        <f>SUM(D6:D11)</f>
        <v>0</v>
      </c>
      <c r="E12" s="30">
        <f t="shared" si="0"/>
        <v>0</v>
      </c>
      <c r="F12" s="31">
        <f t="shared" si="0"/>
        <v>0</v>
      </c>
      <c r="G12" s="31">
        <f t="shared" si="0"/>
        <v>0</v>
      </c>
      <c r="H12" s="31">
        <f t="shared" si="0"/>
        <v>0</v>
      </c>
      <c r="I12" s="31">
        <f t="shared" si="0"/>
        <v>0</v>
      </c>
      <c r="J12" s="31">
        <f t="shared" si="0"/>
        <v>0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0</v>
      </c>
      <c r="X12" s="31">
        <f t="shared" si="0"/>
        <v>0</v>
      </c>
      <c r="Y12" s="31">
        <f t="shared" si="0"/>
        <v>0</v>
      </c>
      <c r="Z12" s="32">
        <f>+IF(X12&lt;&gt;0,+(Y12/X12)*100,0)</f>
        <v>0</v>
      </c>
      <c r="AA12" s="33">
        <f>SUM(AA6:AA11)</f>
        <v>0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>
        <v>52657646</v>
      </c>
      <c r="D19" s="18"/>
      <c r="E19" s="19">
        <v>37500000</v>
      </c>
      <c r="F19" s="20">
        <v>37500000</v>
      </c>
      <c r="G19" s="20"/>
      <c r="H19" s="20"/>
      <c r="I19" s="20">
        <v>2545520</v>
      </c>
      <c r="J19" s="20">
        <v>2545520</v>
      </c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>
        <v>2545520</v>
      </c>
      <c r="X19" s="20">
        <v>9375000</v>
      </c>
      <c r="Y19" s="20">
        <v>-6829480</v>
      </c>
      <c r="Z19" s="21">
        <v>-72.847786666666664</v>
      </c>
      <c r="AA19" s="22">
        <v>37500000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>
        <v>646262</v>
      </c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53303908</v>
      </c>
      <c r="D24" s="29">
        <f>SUM(D15:D23)</f>
        <v>0</v>
      </c>
      <c r="E24" s="36">
        <f t="shared" si="1"/>
        <v>37500000</v>
      </c>
      <c r="F24" s="37">
        <f t="shared" si="1"/>
        <v>37500000</v>
      </c>
      <c r="G24" s="37">
        <f t="shared" si="1"/>
        <v>0</v>
      </c>
      <c r="H24" s="37">
        <f t="shared" si="1"/>
        <v>0</v>
      </c>
      <c r="I24" s="37">
        <f t="shared" si="1"/>
        <v>2545520</v>
      </c>
      <c r="J24" s="37">
        <f t="shared" si="1"/>
        <v>2545520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2545520</v>
      </c>
      <c r="X24" s="37">
        <f t="shared" si="1"/>
        <v>9375000</v>
      </c>
      <c r="Y24" s="37">
        <f t="shared" si="1"/>
        <v>-6829480</v>
      </c>
      <c r="Z24" s="38">
        <f>+IF(X24&lt;&gt;0,+(Y24/X24)*100,0)</f>
        <v>-72.847786666666664</v>
      </c>
      <c r="AA24" s="39">
        <f>SUM(AA15:AA23)</f>
        <v>37500000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53244214</v>
      </c>
      <c r="D25" s="29">
        <f>+D12+D24</f>
        <v>0</v>
      </c>
      <c r="E25" s="30">
        <f t="shared" si="2"/>
        <v>37500000</v>
      </c>
      <c r="F25" s="31">
        <f t="shared" si="2"/>
        <v>37500000</v>
      </c>
      <c r="G25" s="31">
        <f t="shared" si="2"/>
        <v>0</v>
      </c>
      <c r="H25" s="31">
        <f t="shared" si="2"/>
        <v>0</v>
      </c>
      <c r="I25" s="31">
        <f t="shared" si="2"/>
        <v>2545520</v>
      </c>
      <c r="J25" s="31">
        <f t="shared" si="2"/>
        <v>2545520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2545520</v>
      </c>
      <c r="X25" s="31">
        <f t="shared" si="2"/>
        <v>9375000</v>
      </c>
      <c r="Y25" s="31">
        <f t="shared" si="2"/>
        <v>-6829480</v>
      </c>
      <c r="Z25" s="32">
        <f>+IF(X25&lt;&gt;0,+(Y25/X25)*100,0)</f>
        <v>-72.847786666666664</v>
      </c>
      <c r="AA25" s="33">
        <f>+AA12+AA24</f>
        <v>37500000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0</v>
      </c>
      <c r="Y34" s="31">
        <f t="shared" si="3"/>
        <v>0</v>
      </c>
      <c r="Z34" s="32">
        <f>+IF(X34&lt;&gt;0,+(Y34/X34)*100,0)</f>
        <v>0</v>
      </c>
      <c r="AA34" s="33">
        <f>SUM(AA29:AA33)</f>
        <v>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0</v>
      </c>
      <c r="Y40" s="31">
        <f t="shared" si="5"/>
        <v>0</v>
      </c>
      <c r="Z40" s="32">
        <f>+IF(X40&lt;&gt;0,+(Y40/X40)*100,0)</f>
        <v>0</v>
      </c>
      <c r="AA40" s="33">
        <f>+AA34+AA39</f>
        <v>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53244214</v>
      </c>
      <c r="D42" s="43">
        <f>+D25-D40</f>
        <v>0</v>
      </c>
      <c r="E42" s="44">
        <f t="shared" si="6"/>
        <v>37500000</v>
      </c>
      <c r="F42" s="45">
        <f t="shared" si="6"/>
        <v>37500000</v>
      </c>
      <c r="G42" s="45">
        <f t="shared" si="6"/>
        <v>0</v>
      </c>
      <c r="H42" s="45">
        <f t="shared" si="6"/>
        <v>0</v>
      </c>
      <c r="I42" s="45">
        <f t="shared" si="6"/>
        <v>2545520</v>
      </c>
      <c r="J42" s="45">
        <f t="shared" si="6"/>
        <v>2545520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2545520</v>
      </c>
      <c r="X42" s="45">
        <f t="shared" si="6"/>
        <v>9375000</v>
      </c>
      <c r="Y42" s="45">
        <f t="shared" si="6"/>
        <v>-6829480</v>
      </c>
      <c r="Z42" s="46">
        <f>+IF(X42&lt;&gt;0,+(Y42/X42)*100,0)</f>
        <v>-72.847786666666664</v>
      </c>
      <c r="AA42" s="47">
        <f>+AA25-AA40</f>
        <v>37500000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82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83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84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4" t="s">
        <v>78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85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>
        <v>2706286</v>
      </c>
      <c r="H6" s="20">
        <v>-22556074</v>
      </c>
      <c r="I6" s="20">
        <v>36552443</v>
      </c>
      <c r="J6" s="20">
        <v>16702655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16702655</v>
      </c>
      <c r="X6" s="20"/>
      <c r="Y6" s="20">
        <v>16702655</v>
      </c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>
        <v>96572</v>
      </c>
      <c r="F8" s="20">
        <v>96572</v>
      </c>
      <c r="G8" s="20">
        <v>12550719</v>
      </c>
      <c r="H8" s="20">
        <v>12323470</v>
      </c>
      <c r="I8" s="20">
        <v>11178223</v>
      </c>
      <c r="J8" s="20">
        <v>36052412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36052412</v>
      </c>
      <c r="X8" s="20">
        <v>24144</v>
      </c>
      <c r="Y8" s="20">
        <v>36028268</v>
      </c>
      <c r="Z8" s="21">
        <v>149222.44864148443</v>
      </c>
      <c r="AA8" s="22">
        <v>96572</v>
      </c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>
        <v>-410001</v>
      </c>
      <c r="Y11" s="20">
        <v>410001</v>
      </c>
      <c r="Z11" s="21">
        <v>-100</v>
      </c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0</v>
      </c>
      <c r="D12" s="29">
        <f>SUM(D6:D11)</f>
        <v>0</v>
      </c>
      <c r="E12" s="30">
        <f t="shared" si="0"/>
        <v>96572</v>
      </c>
      <c r="F12" s="31">
        <f t="shared" si="0"/>
        <v>96572</v>
      </c>
      <c r="G12" s="31">
        <f t="shared" si="0"/>
        <v>15257005</v>
      </c>
      <c r="H12" s="31">
        <f t="shared" si="0"/>
        <v>-10232604</v>
      </c>
      <c r="I12" s="31">
        <f t="shared" si="0"/>
        <v>47730666</v>
      </c>
      <c r="J12" s="31">
        <f t="shared" si="0"/>
        <v>52755067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52755067</v>
      </c>
      <c r="X12" s="31">
        <f t="shared" si="0"/>
        <v>-385857</v>
      </c>
      <c r="Y12" s="31">
        <f t="shared" si="0"/>
        <v>53140924</v>
      </c>
      <c r="Z12" s="32">
        <f>+IF(X12&lt;&gt;0,+(Y12/X12)*100,0)</f>
        <v>-13772.180885664897</v>
      </c>
      <c r="AA12" s="33">
        <f>SUM(AA6:AA11)</f>
        <v>96572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>
        <v>61930000</v>
      </c>
      <c r="F19" s="20">
        <v>61930000</v>
      </c>
      <c r="G19" s="20">
        <v>460021</v>
      </c>
      <c r="H19" s="20">
        <v>13790159</v>
      </c>
      <c r="I19" s="20">
        <v>10076163</v>
      </c>
      <c r="J19" s="20">
        <v>24326343</v>
      </c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>
        <v>24326343</v>
      </c>
      <c r="X19" s="20">
        <v>25581334</v>
      </c>
      <c r="Y19" s="20">
        <v>-1254991</v>
      </c>
      <c r="Z19" s="21">
        <v>-4.9058856742967354</v>
      </c>
      <c r="AA19" s="22">
        <v>61930000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0</v>
      </c>
      <c r="D24" s="29">
        <f>SUM(D15:D23)</f>
        <v>0</v>
      </c>
      <c r="E24" s="36">
        <f t="shared" si="1"/>
        <v>61930000</v>
      </c>
      <c r="F24" s="37">
        <f t="shared" si="1"/>
        <v>61930000</v>
      </c>
      <c r="G24" s="37">
        <f t="shared" si="1"/>
        <v>460021</v>
      </c>
      <c r="H24" s="37">
        <f t="shared" si="1"/>
        <v>13790159</v>
      </c>
      <c r="I24" s="37">
        <f t="shared" si="1"/>
        <v>10076163</v>
      </c>
      <c r="J24" s="37">
        <f t="shared" si="1"/>
        <v>24326343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24326343</v>
      </c>
      <c r="X24" s="37">
        <f t="shared" si="1"/>
        <v>25581334</v>
      </c>
      <c r="Y24" s="37">
        <f t="shared" si="1"/>
        <v>-1254991</v>
      </c>
      <c r="Z24" s="38">
        <f>+IF(X24&lt;&gt;0,+(Y24/X24)*100,0)</f>
        <v>-4.9058856742967354</v>
      </c>
      <c r="AA24" s="39">
        <f>SUM(AA15:AA23)</f>
        <v>61930000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0</v>
      </c>
      <c r="D25" s="29">
        <f>+D12+D24</f>
        <v>0</v>
      </c>
      <c r="E25" s="30">
        <f t="shared" si="2"/>
        <v>62026572</v>
      </c>
      <c r="F25" s="31">
        <f t="shared" si="2"/>
        <v>62026572</v>
      </c>
      <c r="G25" s="31">
        <f t="shared" si="2"/>
        <v>15717026</v>
      </c>
      <c r="H25" s="31">
        <f t="shared" si="2"/>
        <v>3557555</v>
      </c>
      <c r="I25" s="31">
        <f t="shared" si="2"/>
        <v>57806829</v>
      </c>
      <c r="J25" s="31">
        <f t="shared" si="2"/>
        <v>77081410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77081410</v>
      </c>
      <c r="X25" s="31">
        <f t="shared" si="2"/>
        <v>25195477</v>
      </c>
      <c r="Y25" s="31">
        <f t="shared" si="2"/>
        <v>51885933</v>
      </c>
      <c r="Z25" s="32">
        <f>+IF(X25&lt;&gt;0,+(Y25/X25)*100,0)</f>
        <v>205.93352132210077</v>
      </c>
      <c r="AA25" s="33">
        <f>+AA12+AA24</f>
        <v>62026572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>
        <v>1000000</v>
      </c>
      <c r="F31" s="20">
        <v>1000000</v>
      </c>
      <c r="G31" s="20">
        <v>17790</v>
      </c>
      <c r="H31" s="20">
        <v>177207</v>
      </c>
      <c r="I31" s="20">
        <v>17711</v>
      </c>
      <c r="J31" s="20">
        <v>212708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212708</v>
      </c>
      <c r="X31" s="20">
        <v>249999</v>
      </c>
      <c r="Y31" s="20">
        <v>-37291</v>
      </c>
      <c r="Z31" s="21">
        <v>-14.916459665838664</v>
      </c>
      <c r="AA31" s="22">
        <v>1000000</v>
      </c>
    </row>
    <row r="32" spans="1:27" ht="13.5" x14ac:dyDescent="0.25">
      <c r="A32" s="23" t="s">
        <v>58</v>
      </c>
      <c r="B32" s="17" t="s">
        <v>32</v>
      </c>
      <c r="C32" s="18"/>
      <c r="D32" s="18"/>
      <c r="E32" s="19">
        <v>-1000000</v>
      </c>
      <c r="F32" s="20">
        <v>-1000000</v>
      </c>
      <c r="G32" s="20">
        <v>3487623</v>
      </c>
      <c r="H32" s="20">
        <v>9389691</v>
      </c>
      <c r="I32" s="20">
        <v>14836893</v>
      </c>
      <c r="J32" s="20">
        <v>27714207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27714207</v>
      </c>
      <c r="X32" s="20">
        <v>3250001</v>
      </c>
      <c r="Y32" s="20">
        <v>24464206</v>
      </c>
      <c r="Z32" s="21">
        <v>752.74456838628669</v>
      </c>
      <c r="AA32" s="22">
        <v>-1000000</v>
      </c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3505413</v>
      </c>
      <c r="H34" s="31">
        <f t="shared" si="3"/>
        <v>9566898</v>
      </c>
      <c r="I34" s="31">
        <f t="shared" si="3"/>
        <v>14854604</v>
      </c>
      <c r="J34" s="31">
        <f t="shared" si="3"/>
        <v>27926915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27926915</v>
      </c>
      <c r="X34" s="31">
        <f t="shared" si="3"/>
        <v>3500000</v>
      </c>
      <c r="Y34" s="31">
        <f t="shared" si="3"/>
        <v>24426915</v>
      </c>
      <c r="Z34" s="32">
        <f>+IF(X34&lt;&gt;0,+(Y34/X34)*100,0)</f>
        <v>697.91185714285712</v>
      </c>
      <c r="AA34" s="33">
        <f>SUM(AA29:AA33)</f>
        <v>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3505413</v>
      </c>
      <c r="H40" s="31">
        <f t="shared" si="5"/>
        <v>9566898</v>
      </c>
      <c r="I40" s="31">
        <f t="shared" si="5"/>
        <v>14854604</v>
      </c>
      <c r="J40" s="31">
        <f t="shared" si="5"/>
        <v>27926915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27926915</v>
      </c>
      <c r="X40" s="31">
        <f t="shared" si="5"/>
        <v>3500000</v>
      </c>
      <c r="Y40" s="31">
        <f t="shared" si="5"/>
        <v>24426915</v>
      </c>
      <c r="Z40" s="32">
        <f>+IF(X40&lt;&gt;0,+(Y40/X40)*100,0)</f>
        <v>697.91185714285712</v>
      </c>
      <c r="AA40" s="33">
        <f>+AA34+AA39</f>
        <v>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0</v>
      </c>
      <c r="D42" s="43">
        <f>+D25-D40</f>
        <v>0</v>
      </c>
      <c r="E42" s="44">
        <f t="shared" si="6"/>
        <v>62026572</v>
      </c>
      <c r="F42" s="45">
        <f t="shared" si="6"/>
        <v>62026572</v>
      </c>
      <c r="G42" s="45">
        <f t="shared" si="6"/>
        <v>12211613</v>
      </c>
      <c r="H42" s="45">
        <f t="shared" si="6"/>
        <v>-6009343</v>
      </c>
      <c r="I42" s="45">
        <f t="shared" si="6"/>
        <v>42952225</v>
      </c>
      <c r="J42" s="45">
        <f t="shared" si="6"/>
        <v>49154495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49154495</v>
      </c>
      <c r="X42" s="45">
        <f t="shared" si="6"/>
        <v>21695477</v>
      </c>
      <c r="Y42" s="45">
        <f t="shared" si="6"/>
        <v>27459018</v>
      </c>
      <c r="Z42" s="46">
        <f>+IF(X42&lt;&gt;0,+(Y42/X42)*100,0)</f>
        <v>126.56563393374573</v>
      </c>
      <c r="AA42" s="47">
        <f>+AA25-AA40</f>
        <v>62026572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82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83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84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4" t="s">
        <v>79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85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>
        <v>68212066</v>
      </c>
      <c r="F6" s="20">
        <v>68212066</v>
      </c>
      <c r="G6" s="20">
        <v>-70694370</v>
      </c>
      <c r="H6" s="20">
        <v>-4627455</v>
      </c>
      <c r="I6" s="20">
        <v>-7609818</v>
      </c>
      <c r="J6" s="20">
        <v>-82931643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-82931643</v>
      </c>
      <c r="X6" s="20">
        <v>18417263</v>
      </c>
      <c r="Y6" s="20">
        <v>-101348906</v>
      </c>
      <c r="Z6" s="21">
        <v>-550.29298327335607</v>
      </c>
      <c r="AA6" s="22">
        <v>68212066</v>
      </c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>
        <v>305941977</v>
      </c>
      <c r="F8" s="20">
        <v>305941977</v>
      </c>
      <c r="G8" s="20">
        <v>221055242</v>
      </c>
      <c r="H8" s="20">
        <v>4836094</v>
      </c>
      <c r="I8" s="20">
        <v>5503376</v>
      </c>
      <c r="J8" s="20">
        <v>231394712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231394712</v>
      </c>
      <c r="X8" s="20">
        <v>82604336</v>
      </c>
      <c r="Y8" s="20">
        <v>148790376</v>
      </c>
      <c r="Z8" s="21">
        <v>180.12417168997038</v>
      </c>
      <c r="AA8" s="22">
        <v>305941977</v>
      </c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>
        <v>189974168</v>
      </c>
      <c r="H9" s="20">
        <v>3534935</v>
      </c>
      <c r="I9" s="20">
        <v>4134133</v>
      </c>
      <c r="J9" s="20">
        <v>197643236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>
        <v>197643236</v>
      </c>
      <c r="X9" s="20"/>
      <c r="Y9" s="20">
        <v>197643236</v>
      </c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>
        <v>-4498</v>
      </c>
      <c r="F11" s="20">
        <v>-4498</v>
      </c>
      <c r="G11" s="20">
        <v>-1167730</v>
      </c>
      <c r="H11" s="20"/>
      <c r="I11" s="20">
        <v>-28261</v>
      </c>
      <c r="J11" s="20">
        <v>-1195991</v>
      </c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>
        <v>-1195991</v>
      </c>
      <c r="X11" s="20">
        <v>2697628</v>
      </c>
      <c r="Y11" s="20">
        <v>-3893619</v>
      </c>
      <c r="Z11" s="21">
        <v>-144.33491200417552</v>
      </c>
      <c r="AA11" s="22">
        <v>-4498</v>
      </c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0</v>
      </c>
      <c r="D12" s="29">
        <f>SUM(D6:D11)</f>
        <v>0</v>
      </c>
      <c r="E12" s="30">
        <f t="shared" si="0"/>
        <v>374149545</v>
      </c>
      <c r="F12" s="31">
        <f t="shared" si="0"/>
        <v>374149545</v>
      </c>
      <c r="G12" s="31">
        <f t="shared" si="0"/>
        <v>339167310</v>
      </c>
      <c r="H12" s="31">
        <f t="shared" si="0"/>
        <v>3743574</v>
      </c>
      <c r="I12" s="31">
        <f t="shared" si="0"/>
        <v>1999430</v>
      </c>
      <c r="J12" s="31">
        <f t="shared" si="0"/>
        <v>344910314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344910314</v>
      </c>
      <c r="X12" s="31">
        <f t="shared" si="0"/>
        <v>103719227</v>
      </c>
      <c r="Y12" s="31">
        <f t="shared" si="0"/>
        <v>241191087</v>
      </c>
      <c r="Z12" s="32">
        <f>+IF(X12&lt;&gt;0,+(Y12/X12)*100,0)</f>
        <v>232.54231059782194</v>
      </c>
      <c r="AA12" s="33">
        <f>SUM(AA6:AA11)</f>
        <v>374149545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>
        <v>80664425</v>
      </c>
      <c r="F19" s="20">
        <v>80664425</v>
      </c>
      <c r="G19" s="20">
        <v>158627030</v>
      </c>
      <c r="H19" s="20">
        <v>-215753878</v>
      </c>
      <c r="I19" s="20">
        <v>4880928</v>
      </c>
      <c r="J19" s="20">
        <v>-52245920</v>
      </c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>
        <v>-52245920</v>
      </c>
      <c r="X19" s="20">
        <v>57547634</v>
      </c>
      <c r="Y19" s="20">
        <v>-109793554</v>
      </c>
      <c r="Z19" s="21">
        <v>-190.78725982027339</v>
      </c>
      <c r="AA19" s="22">
        <v>80664425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0</v>
      </c>
      <c r="D24" s="29">
        <f>SUM(D15:D23)</f>
        <v>0</v>
      </c>
      <c r="E24" s="36">
        <f t="shared" si="1"/>
        <v>80664425</v>
      </c>
      <c r="F24" s="37">
        <f t="shared" si="1"/>
        <v>80664425</v>
      </c>
      <c r="G24" s="37">
        <f t="shared" si="1"/>
        <v>158627030</v>
      </c>
      <c r="H24" s="37">
        <f t="shared" si="1"/>
        <v>-215753878</v>
      </c>
      <c r="I24" s="37">
        <f t="shared" si="1"/>
        <v>4880928</v>
      </c>
      <c r="J24" s="37">
        <f t="shared" si="1"/>
        <v>-52245920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-52245920</v>
      </c>
      <c r="X24" s="37">
        <f t="shared" si="1"/>
        <v>57547634</v>
      </c>
      <c r="Y24" s="37">
        <f t="shared" si="1"/>
        <v>-109793554</v>
      </c>
      <c r="Z24" s="38">
        <f>+IF(X24&lt;&gt;0,+(Y24/X24)*100,0)</f>
        <v>-190.78725982027339</v>
      </c>
      <c r="AA24" s="39">
        <f>SUM(AA15:AA23)</f>
        <v>80664425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0</v>
      </c>
      <c r="D25" s="29">
        <f>+D12+D24</f>
        <v>0</v>
      </c>
      <c r="E25" s="30">
        <f t="shared" si="2"/>
        <v>454813970</v>
      </c>
      <c r="F25" s="31">
        <f t="shared" si="2"/>
        <v>454813970</v>
      </c>
      <c r="G25" s="31">
        <f t="shared" si="2"/>
        <v>497794340</v>
      </c>
      <c r="H25" s="31">
        <f t="shared" si="2"/>
        <v>-212010304</v>
      </c>
      <c r="I25" s="31">
        <f t="shared" si="2"/>
        <v>6880358</v>
      </c>
      <c r="J25" s="31">
        <f t="shared" si="2"/>
        <v>292664394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292664394</v>
      </c>
      <c r="X25" s="31">
        <f t="shared" si="2"/>
        <v>161266861</v>
      </c>
      <c r="Y25" s="31">
        <f t="shared" si="2"/>
        <v>131397533</v>
      </c>
      <c r="Z25" s="32">
        <f>+IF(X25&lt;&gt;0,+(Y25/X25)*100,0)</f>
        <v>81.478322443443602</v>
      </c>
      <c r="AA25" s="33">
        <f>+AA12+AA24</f>
        <v>454813970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>
        <v>-2132306</v>
      </c>
      <c r="H31" s="20">
        <v>-21431</v>
      </c>
      <c r="I31" s="20">
        <v>-20100</v>
      </c>
      <c r="J31" s="20">
        <v>-2173837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-2173837</v>
      </c>
      <c r="X31" s="20"/>
      <c r="Y31" s="20">
        <v>-2173837</v>
      </c>
      <c r="Z31" s="21"/>
      <c r="AA31" s="22"/>
    </row>
    <row r="32" spans="1:27" ht="13.5" x14ac:dyDescent="0.25">
      <c r="A32" s="23" t="s">
        <v>58</v>
      </c>
      <c r="B32" s="17" t="s">
        <v>32</v>
      </c>
      <c r="C32" s="18"/>
      <c r="D32" s="18"/>
      <c r="E32" s="19">
        <v>370966490</v>
      </c>
      <c r="F32" s="20">
        <v>370966490</v>
      </c>
      <c r="G32" s="20">
        <v>325400829</v>
      </c>
      <c r="H32" s="20">
        <v>3199353</v>
      </c>
      <c r="I32" s="20">
        <v>5277248</v>
      </c>
      <c r="J32" s="20">
        <v>333877430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333877430</v>
      </c>
      <c r="X32" s="20">
        <v>102859821</v>
      </c>
      <c r="Y32" s="20">
        <v>231017609</v>
      </c>
      <c r="Z32" s="21">
        <v>224.59460531240859</v>
      </c>
      <c r="AA32" s="22">
        <v>370966490</v>
      </c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370966490</v>
      </c>
      <c r="F34" s="31">
        <f t="shared" si="3"/>
        <v>370966490</v>
      </c>
      <c r="G34" s="31">
        <f t="shared" si="3"/>
        <v>323268523</v>
      </c>
      <c r="H34" s="31">
        <f t="shared" si="3"/>
        <v>3177922</v>
      </c>
      <c r="I34" s="31">
        <f t="shared" si="3"/>
        <v>5257148</v>
      </c>
      <c r="J34" s="31">
        <f t="shared" si="3"/>
        <v>331703593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331703593</v>
      </c>
      <c r="X34" s="31">
        <f t="shared" si="3"/>
        <v>102859821</v>
      </c>
      <c r="Y34" s="31">
        <f t="shared" si="3"/>
        <v>228843772</v>
      </c>
      <c r="Z34" s="32">
        <f>+IF(X34&lt;&gt;0,+(Y34/X34)*100,0)</f>
        <v>222.48120770111001</v>
      </c>
      <c r="AA34" s="33">
        <f>SUM(AA29:AA33)</f>
        <v>370966490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370966490</v>
      </c>
      <c r="F40" s="31">
        <f t="shared" si="5"/>
        <v>370966490</v>
      </c>
      <c r="G40" s="31">
        <f t="shared" si="5"/>
        <v>323268523</v>
      </c>
      <c r="H40" s="31">
        <f t="shared" si="5"/>
        <v>3177922</v>
      </c>
      <c r="I40" s="31">
        <f t="shared" si="5"/>
        <v>5257148</v>
      </c>
      <c r="J40" s="31">
        <f t="shared" si="5"/>
        <v>331703593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331703593</v>
      </c>
      <c r="X40" s="31">
        <f t="shared" si="5"/>
        <v>102859821</v>
      </c>
      <c r="Y40" s="31">
        <f t="shared" si="5"/>
        <v>228843772</v>
      </c>
      <c r="Z40" s="32">
        <f>+IF(X40&lt;&gt;0,+(Y40/X40)*100,0)</f>
        <v>222.48120770111001</v>
      </c>
      <c r="AA40" s="33">
        <f>+AA34+AA39</f>
        <v>370966490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0</v>
      </c>
      <c r="D42" s="43">
        <f>+D25-D40</f>
        <v>0</v>
      </c>
      <c r="E42" s="44">
        <f t="shared" si="6"/>
        <v>83847480</v>
      </c>
      <c r="F42" s="45">
        <f t="shared" si="6"/>
        <v>83847480</v>
      </c>
      <c r="G42" s="45">
        <f t="shared" si="6"/>
        <v>174525817</v>
      </c>
      <c r="H42" s="45">
        <f t="shared" si="6"/>
        <v>-215188226</v>
      </c>
      <c r="I42" s="45">
        <f t="shared" si="6"/>
        <v>1623210</v>
      </c>
      <c r="J42" s="45">
        <f t="shared" si="6"/>
        <v>-39039199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-39039199</v>
      </c>
      <c r="X42" s="45">
        <f t="shared" si="6"/>
        <v>58407040</v>
      </c>
      <c r="Y42" s="45">
        <f t="shared" si="6"/>
        <v>-97446239</v>
      </c>
      <c r="Z42" s="46">
        <f>+IF(X42&lt;&gt;0,+(Y42/X42)*100,0)</f>
        <v>-166.83988608222572</v>
      </c>
      <c r="AA42" s="47">
        <f>+AA25-AA40</f>
        <v>83847480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/>
      <c r="F45" s="20"/>
      <c r="G45" s="20">
        <v>163984</v>
      </c>
      <c r="H45" s="20"/>
      <c r="I45" s="20"/>
      <c r="J45" s="20">
        <v>163984</v>
      </c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>
        <v>163984</v>
      </c>
      <c r="X45" s="20"/>
      <c r="Y45" s="20">
        <v>163984</v>
      </c>
      <c r="Z45" s="48"/>
      <c r="AA45" s="22"/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163984</v>
      </c>
      <c r="H48" s="53">
        <f t="shared" si="7"/>
        <v>0</v>
      </c>
      <c r="I48" s="53">
        <f t="shared" si="7"/>
        <v>0</v>
      </c>
      <c r="J48" s="53">
        <f t="shared" si="7"/>
        <v>163984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163984</v>
      </c>
      <c r="X48" s="53">
        <f t="shared" si="7"/>
        <v>0</v>
      </c>
      <c r="Y48" s="53">
        <f t="shared" si="7"/>
        <v>163984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82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83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84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64" t="s">
        <v>80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85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0</v>
      </c>
      <c r="D12" s="29">
        <f>SUM(D6:D11)</f>
        <v>0</v>
      </c>
      <c r="E12" s="30">
        <f t="shared" si="0"/>
        <v>0</v>
      </c>
      <c r="F12" s="31">
        <f t="shared" si="0"/>
        <v>0</v>
      </c>
      <c r="G12" s="31">
        <f t="shared" si="0"/>
        <v>0</v>
      </c>
      <c r="H12" s="31">
        <f t="shared" si="0"/>
        <v>0</v>
      </c>
      <c r="I12" s="31">
        <f t="shared" si="0"/>
        <v>0</v>
      </c>
      <c r="J12" s="31">
        <f t="shared" si="0"/>
        <v>0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0</v>
      </c>
      <c r="X12" s="31">
        <f t="shared" si="0"/>
        <v>0</v>
      </c>
      <c r="Y12" s="31">
        <f t="shared" si="0"/>
        <v>0</v>
      </c>
      <c r="Z12" s="32">
        <f>+IF(X12&lt;&gt;0,+(Y12/X12)*100,0)</f>
        <v>0</v>
      </c>
      <c r="AA12" s="33">
        <f>SUM(AA6:AA11)</f>
        <v>0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0</v>
      </c>
      <c r="D24" s="29">
        <f>SUM(D15:D23)</f>
        <v>0</v>
      </c>
      <c r="E24" s="36">
        <f t="shared" si="1"/>
        <v>0</v>
      </c>
      <c r="F24" s="37">
        <f t="shared" si="1"/>
        <v>0</v>
      </c>
      <c r="G24" s="37">
        <f t="shared" si="1"/>
        <v>0</v>
      </c>
      <c r="H24" s="37">
        <f t="shared" si="1"/>
        <v>0</v>
      </c>
      <c r="I24" s="37">
        <f t="shared" si="1"/>
        <v>0</v>
      </c>
      <c r="J24" s="37">
        <f t="shared" si="1"/>
        <v>0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0</v>
      </c>
      <c r="X24" s="37">
        <f t="shared" si="1"/>
        <v>0</v>
      </c>
      <c r="Y24" s="37">
        <f t="shared" si="1"/>
        <v>0</v>
      </c>
      <c r="Z24" s="38">
        <f>+IF(X24&lt;&gt;0,+(Y24/X24)*100,0)</f>
        <v>0</v>
      </c>
      <c r="AA24" s="39">
        <f>SUM(AA15:AA23)</f>
        <v>0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0</v>
      </c>
      <c r="D25" s="29">
        <f>+D12+D24</f>
        <v>0</v>
      </c>
      <c r="E25" s="30">
        <f t="shared" si="2"/>
        <v>0</v>
      </c>
      <c r="F25" s="31">
        <f t="shared" si="2"/>
        <v>0</v>
      </c>
      <c r="G25" s="31">
        <f t="shared" si="2"/>
        <v>0</v>
      </c>
      <c r="H25" s="31">
        <f t="shared" si="2"/>
        <v>0</v>
      </c>
      <c r="I25" s="31">
        <f t="shared" si="2"/>
        <v>0</v>
      </c>
      <c r="J25" s="31">
        <f t="shared" si="2"/>
        <v>0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0</v>
      </c>
      <c r="X25" s="31">
        <f t="shared" si="2"/>
        <v>0</v>
      </c>
      <c r="Y25" s="31">
        <f t="shared" si="2"/>
        <v>0</v>
      </c>
      <c r="Z25" s="32">
        <f>+IF(X25&lt;&gt;0,+(Y25/X25)*100,0)</f>
        <v>0</v>
      </c>
      <c r="AA25" s="33">
        <f>+AA12+AA24</f>
        <v>0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0</v>
      </c>
      <c r="Y34" s="31">
        <f t="shared" si="3"/>
        <v>0</v>
      </c>
      <c r="Z34" s="32">
        <f>+IF(X34&lt;&gt;0,+(Y34/X34)*100,0)</f>
        <v>0</v>
      </c>
      <c r="AA34" s="33">
        <f>SUM(AA29:AA33)</f>
        <v>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0</v>
      </c>
      <c r="Y40" s="31">
        <f t="shared" si="5"/>
        <v>0</v>
      </c>
      <c r="Z40" s="32">
        <f>+IF(X40&lt;&gt;0,+(Y40/X40)*100,0)</f>
        <v>0</v>
      </c>
      <c r="AA40" s="33">
        <f>+AA34+AA39</f>
        <v>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0</v>
      </c>
      <c r="D42" s="43">
        <f>+D25-D40</f>
        <v>0</v>
      </c>
      <c r="E42" s="44">
        <f t="shared" si="6"/>
        <v>0</v>
      </c>
      <c r="F42" s="45">
        <f t="shared" si="6"/>
        <v>0</v>
      </c>
      <c r="G42" s="45">
        <f t="shared" si="6"/>
        <v>0</v>
      </c>
      <c r="H42" s="45">
        <f t="shared" si="6"/>
        <v>0</v>
      </c>
      <c r="I42" s="45">
        <f t="shared" si="6"/>
        <v>0</v>
      </c>
      <c r="J42" s="45">
        <f t="shared" si="6"/>
        <v>0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0</v>
      </c>
      <c r="X42" s="45">
        <f t="shared" si="6"/>
        <v>0</v>
      </c>
      <c r="Y42" s="45">
        <f t="shared" si="6"/>
        <v>0</v>
      </c>
      <c r="Z42" s="46">
        <f>+IF(X42&lt;&gt;0,+(Y42/X42)*100,0)</f>
        <v>0</v>
      </c>
      <c r="AA42" s="47">
        <f>+AA25-AA40</f>
        <v>0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82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83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84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2B585DF67CE9841A9B88A695FF78094" ma:contentTypeVersion="" ma:contentTypeDescription="Create a new document." ma:contentTypeScope="" ma:versionID="bd99ea5ff12c612e8372ee4496b26773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752BB341-8A0E-4E65-A96E-7D8D71B950A1}"/>
</file>

<file path=customXml/itemProps2.xml><?xml version="1.0" encoding="utf-8"?>
<ds:datastoreItem xmlns:ds="http://schemas.openxmlformats.org/officeDocument/2006/customXml" ds:itemID="{9F58306C-D2AA-4004-9398-FD9DA7781FC8}"/>
</file>

<file path=customXml/itemProps3.xml><?xml version="1.0" encoding="utf-8"?>
<ds:datastoreItem xmlns:ds="http://schemas.openxmlformats.org/officeDocument/2006/customXml" ds:itemID="{70F8A0C3-89D2-46DE-B4DB-4EAC545C4D99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12</vt:i4>
      </vt:variant>
      <vt:variant>
        <vt:lpstr>Named Ranges</vt:lpstr>
      </vt:variant>
      <vt:variant>
        <vt:i4>12</vt:i4>
      </vt:variant>
    </vt:vector>
  </HeadingPairs>
  <TitlesOfParts>
    <vt:vector size="24" baseType="lpstr">
      <vt:lpstr>Summary</vt:lpstr>
      <vt:lpstr>EKU</vt:lpstr>
      <vt:lpstr>JHB</vt:lpstr>
      <vt:lpstr>TSH</vt:lpstr>
      <vt:lpstr>GT421</vt:lpstr>
      <vt:lpstr>GT422</vt:lpstr>
      <vt:lpstr>GT423</vt:lpstr>
      <vt:lpstr>DC42</vt:lpstr>
      <vt:lpstr>GT481</vt:lpstr>
      <vt:lpstr>GT484</vt:lpstr>
      <vt:lpstr>GT485</vt:lpstr>
      <vt:lpstr>DC48</vt:lpstr>
      <vt:lpstr>'DC42'!Print_Area</vt:lpstr>
      <vt:lpstr>'DC48'!Print_Area</vt:lpstr>
      <vt:lpstr>EKU!Print_Area</vt:lpstr>
      <vt:lpstr>'GT421'!Print_Area</vt:lpstr>
      <vt:lpstr>'GT422'!Print_Area</vt:lpstr>
      <vt:lpstr>'GT423'!Print_Area</vt:lpstr>
      <vt:lpstr>'GT481'!Print_Area</vt:lpstr>
      <vt:lpstr>'GT484'!Print_Area</vt:lpstr>
      <vt:lpstr>'GT485'!Print_Area</vt:lpstr>
      <vt:lpstr>JHB!Print_Area</vt:lpstr>
      <vt:lpstr>Summary!Print_Area</vt:lpstr>
      <vt:lpstr>TSH!Print_Area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Sephiri Tlhomeli</dc:creator>
  <cp:lastModifiedBy>Sephiri Tlhomeli</cp:lastModifiedBy>
  <dcterms:created xsi:type="dcterms:W3CDTF">2021-11-22T13:03:55Z</dcterms:created>
  <dcterms:modified xsi:type="dcterms:W3CDTF">2021-11-22T13:10:27Z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0x01010002B585DF67CE9841A9B88A695FF78094</vt:lpwstr>
  </property>
</Properties>
</file>